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74C06293-77AE-4A52-B69D-40DA6B578071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NN'!$B$2:$R$90</definedName>
    <definedName name="_xlnm._FilterDatabase" localSheetId="0" hidden="1">'ĐẤT PNN'!$A$1:$N$90</definedName>
    <definedName name="_xlnm.Print_Area" localSheetId="1">'ĐẤT NN'!$A$1:$S$90</definedName>
    <definedName name="_xlnm.Print_Area" localSheetId="0">'ĐẤT PNN'!$A$1:$N$90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6" i="1"/>
  <c r="B5" i="1"/>
  <c r="B4" i="2"/>
  <c r="L90" i="1"/>
  <c r="K90" i="1"/>
  <c r="N90" i="1" s="1"/>
  <c r="J90" i="1"/>
  <c r="M90" i="1" s="1"/>
  <c r="L89" i="1"/>
  <c r="K89" i="1"/>
  <c r="N89" i="1" s="1"/>
  <c r="J89" i="1"/>
  <c r="M89" i="1" s="1"/>
  <c r="K88" i="1"/>
  <c r="J88" i="1"/>
  <c r="K87" i="1"/>
  <c r="J87" i="1"/>
  <c r="K86" i="1"/>
  <c r="J86" i="1"/>
  <c r="K85" i="1"/>
  <c r="J85" i="1"/>
  <c r="L84" i="1"/>
  <c r="K84" i="1"/>
  <c r="N84" i="1" s="1"/>
  <c r="J84" i="1"/>
  <c r="M84" i="1" s="1"/>
  <c r="L83" i="1"/>
  <c r="K83" i="1"/>
  <c r="N83" i="1" s="1"/>
  <c r="J83" i="1"/>
  <c r="M83" i="1" s="1"/>
  <c r="L82" i="1"/>
  <c r="K82" i="1"/>
  <c r="N82" i="1" s="1"/>
  <c r="J82" i="1"/>
  <c r="M82" i="1" s="1"/>
  <c r="N81" i="1"/>
  <c r="L81" i="1"/>
  <c r="K81" i="1"/>
  <c r="J81" i="1"/>
  <c r="M81" i="1" s="1"/>
  <c r="L80" i="1"/>
  <c r="K80" i="1"/>
  <c r="N80" i="1" s="1"/>
  <c r="J80" i="1"/>
  <c r="M80" i="1" s="1"/>
  <c r="L79" i="1"/>
  <c r="K79" i="1"/>
  <c r="N79" i="1" s="1"/>
  <c r="J79" i="1"/>
  <c r="M79" i="1" s="1"/>
  <c r="L78" i="1"/>
  <c r="K78" i="1"/>
  <c r="N78" i="1" s="1"/>
  <c r="J78" i="1"/>
  <c r="M78" i="1" s="1"/>
  <c r="L77" i="1"/>
  <c r="K77" i="1"/>
  <c r="N77" i="1" s="1"/>
  <c r="J77" i="1"/>
  <c r="M77" i="1" s="1"/>
  <c r="L76" i="1"/>
  <c r="K76" i="1"/>
  <c r="N76" i="1" s="1"/>
  <c r="J76" i="1"/>
  <c r="M76" i="1" s="1"/>
  <c r="L75" i="1"/>
  <c r="K75" i="1"/>
  <c r="N75" i="1" s="1"/>
  <c r="J75" i="1"/>
  <c r="M75" i="1" s="1"/>
  <c r="K74" i="1"/>
  <c r="J74" i="1"/>
  <c r="L73" i="1"/>
  <c r="K73" i="1"/>
  <c r="N73" i="1" s="1"/>
  <c r="J73" i="1"/>
  <c r="M73" i="1" s="1"/>
  <c r="L72" i="1"/>
  <c r="K72" i="1"/>
  <c r="N72" i="1" s="1"/>
  <c r="J72" i="1"/>
  <c r="M72" i="1" s="1"/>
  <c r="L71" i="1"/>
  <c r="K71" i="1"/>
  <c r="N71" i="1" s="1"/>
  <c r="J71" i="1"/>
  <c r="M71" i="1" s="1"/>
  <c r="L70" i="1"/>
  <c r="K70" i="1"/>
  <c r="N70" i="1" s="1"/>
  <c r="J70" i="1"/>
  <c r="M70" i="1" s="1"/>
  <c r="L69" i="1"/>
  <c r="K69" i="1"/>
  <c r="N69" i="1" s="1"/>
  <c r="J69" i="1"/>
  <c r="M69" i="1" s="1"/>
  <c r="L68" i="1"/>
  <c r="K68" i="1"/>
  <c r="N68" i="1" s="1"/>
  <c r="J68" i="1"/>
  <c r="M68" i="1" s="1"/>
  <c r="L67" i="1"/>
  <c r="K67" i="1"/>
  <c r="N67" i="1" s="1"/>
  <c r="J67" i="1"/>
  <c r="M67" i="1" s="1"/>
  <c r="L66" i="1"/>
  <c r="K66" i="1"/>
  <c r="N66" i="1" s="1"/>
  <c r="J66" i="1"/>
  <c r="M66" i="1" s="1"/>
  <c r="L65" i="1"/>
  <c r="K65" i="1"/>
  <c r="N65" i="1" s="1"/>
  <c r="J65" i="1"/>
  <c r="M65" i="1" s="1"/>
  <c r="L64" i="1"/>
  <c r="K64" i="1"/>
  <c r="N64" i="1" s="1"/>
  <c r="J64" i="1"/>
  <c r="M64" i="1" s="1"/>
  <c r="L63" i="1"/>
  <c r="K63" i="1"/>
  <c r="N63" i="1" s="1"/>
  <c r="J63" i="1"/>
  <c r="M63" i="1" s="1"/>
  <c r="M62" i="1"/>
  <c r="L62" i="1"/>
  <c r="K62" i="1"/>
  <c r="N62" i="1" s="1"/>
  <c r="J62" i="1"/>
  <c r="L61" i="1"/>
  <c r="K61" i="1"/>
  <c r="N61" i="1" s="1"/>
  <c r="J61" i="1"/>
  <c r="M61" i="1" s="1"/>
  <c r="L60" i="1"/>
  <c r="K60" i="1"/>
  <c r="N60" i="1" s="1"/>
  <c r="J60" i="1"/>
  <c r="M60" i="1" s="1"/>
  <c r="L59" i="1"/>
  <c r="K59" i="1"/>
  <c r="N59" i="1" s="1"/>
  <c r="J59" i="1"/>
  <c r="M59" i="1" s="1"/>
  <c r="L58" i="1"/>
  <c r="K58" i="1"/>
  <c r="N58" i="1" s="1"/>
  <c r="J58" i="1"/>
  <c r="M58" i="1" s="1"/>
  <c r="L57" i="1"/>
  <c r="K57" i="1"/>
  <c r="N57" i="1" s="1"/>
  <c r="J57" i="1"/>
  <c r="M57" i="1" s="1"/>
  <c r="K56" i="1"/>
  <c r="J56" i="1"/>
  <c r="K55" i="1"/>
  <c r="J55" i="1"/>
  <c r="L54" i="1"/>
  <c r="K54" i="1"/>
  <c r="N54" i="1" s="1"/>
  <c r="J54" i="1"/>
  <c r="M54" i="1" s="1"/>
  <c r="L53" i="1"/>
  <c r="K53" i="1"/>
  <c r="N53" i="1" s="1"/>
  <c r="J53" i="1"/>
  <c r="M53" i="1" s="1"/>
  <c r="L52" i="1"/>
  <c r="K52" i="1"/>
  <c r="N52" i="1" s="1"/>
  <c r="J52" i="1"/>
  <c r="M52" i="1" s="1"/>
  <c r="L51" i="1"/>
  <c r="K51" i="1"/>
  <c r="N51" i="1" s="1"/>
  <c r="J51" i="1"/>
  <c r="M51" i="1" s="1"/>
  <c r="L50" i="1"/>
  <c r="K50" i="1"/>
  <c r="N50" i="1" s="1"/>
  <c r="J50" i="1"/>
  <c r="M50" i="1" s="1"/>
  <c r="L49" i="1"/>
  <c r="K49" i="1"/>
  <c r="N49" i="1" s="1"/>
  <c r="J49" i="1"/>
  <c r="M49" i="1" s="1"/>
  <c r="L48" i="1"/>
  <c r="K48" i="1"/>
  <c r="N48" i="1" s="1"/>
  <c r="J48" i="1"/>
  <c r="M48" i="1" s="1"/>
  <c r="L47" i="1"/>
  <c r="K47" i="1"/>
  <c r="N47" i="1" s="1"/>
  <c r="J47" i="1"/>
  <c r="M47" i="1" s="1"/>
  <c r="L46" i="1"/>
  <c r="K46" i="1"/>
  <c r="N46" i="1" s="1"/>
  <c r="J46" i="1"/>
  <c r="M46" i="1" s="1"/>
  <c r="L45" i="1"/>
  <c r="K45" i="1"/>
  <c r="N45" i="1" s="1"/>
  <c r="J45" i="1"/>
  <c r="M45" i="1" s="1"/>
  <c r="L44" i="1"/>
  <c r="K44" i="1"/>
  <c r="N44" i="1" s="1"/>
  <c r="J44" i="1"/>
  <c r="M44" i="1" s="1"/>
  <c r="L43" i="1"/>
  <c r="K43" i="1"/>
  <c r="N43" i="1" s="1"/>
  <c r="J43" i="1"/>
  <c r="M43" i="1" s="1"/>
  <c r="L42" i="1"/>
  <c r="K42" i="1"/>
  <c r="N42" i="1" s="1"/>
  <c r="J42" i="1"/>
  <c r="M42" i="1" s="1"/>
  <c r="L41" i="1"/>
  <c r="K41" i="1"/>
  <c r="N41" i="1" s="1"/>
  <c r="J41" i="1"/>
  <c r="M41" i="1" s="1"/>
  <c r="N40" i="1"/>
  <c r="M40" i="1"/>
  <c r="L40" i="1"/>
  <c r="K40" i="1"/>
  <c r="J40" i="1"/>
  <c r="L39" i="1"/>
  <c r="K39" i="1"/>
  <c r="N39" i="1" s="1"/>
  <c r="J39" i="1"/>
  <c r="M39" i="1" s="1"/>
  <c r="L38" i="1"/>
  <c r="K38" i="1"/>
  <c r="N38" i="1" s="1"/>
  <c r="J38" i="1"/>
  <c r="M38" i="1" s="1"/>
  <c r="L37" i="1"/>
  <c r="K37" i="1"/>
  <c r="N37" i="1" s="1"/>
  <c r="J37" i="1"/>
  <c r="M37" i="1" s="1"/>
  <c r="L36" i="1"/>
  <c r="K36" i="1"/>
  <c r="N36" i="1" s="1"/>
  <c r="J36" i="1"/>
  <c r="M36" i="1" s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L29" i="1"/>
  <c r="K29" i="1"/>
  <c r="N29" i="1" s="1"/>
  <c r="J29" i="1"/>
  <c r="M29" i="1" s="1"/>
  <c r="L28" i="1"/>
  <c r="K28" i="1"/>
  <c r="N28" i="1" s="1"/>
  <c r="J28" i="1"/>
  <c r="M28" i="1" s="1"/>
  <c r="L27" i="1"/>
  <c r="K27" i="1"/>
  <c r="N27" i="1" s="1"/>
  <c r="J27" i="1"/>
  <c r="M27" i="1" s="1"/>
  <c r="L26" i="1"/>
  <c r="K26" i="1"/>
  <c r="N26" i="1" s="1"/>
  <c r="J26" i="1"/>
  <c r="M26" i="1" s="1"/>
  <c r="L25" i="1"/>
  <c r="K25" i="1"/>
  <c r="N25" i="1" s="1"/>
  <c r="J25" i="1"/>
  <c r="M25" i="1" s="1"/>
  <c r="L24" i="1"/>
  <c r="K24" i="1"/>
  <c r="N24" i="1" s="1"/>
  <c r="J24" i="1"/>
  <c r="M24" i="1" s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N11" i="1"/>
  <c r="L11" i="1"/>
  <c r="K11" i="1"/>
  <c r="J11" i="1"/>
  <c r="M11" i="1" s="1"/>
  <c r="L10" i="1"/>
  <c r="K10" i="1"/>
  <c r="N10" i="1" s="1"/>
  <c r="J10" i="1"/>
  <c r="M10" i="1" s="1"/>
  <c r="K9" i="1"/>
  <c r="J9" i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L5" i="1"/>
  <c r="K5" i="1"/>
  <c r="N5" i="1" s="1"/>
  <c r="J5" i="1"/>
  <c r="M5" i="1" s="1"/>
  <c r="L4" i="1"/>
  <c r="K4" i="1"/>
  <c r="N4" i="1" s="1"/>
  <c r="J4" i="1"/>
  <c r="M4" i="1" s="1"/>
  <c r="N90" i="2"/>
  <c r="N89" i="2"/>
  <c r="N82" i="2"/>
  <c r="N75" i="2"/>
  <c r="N71" i="2"/>
  <c r="N59" i="2"/>
  <c r="N53" i="2"/>
  <c r="N47" i="2"/>
  <c r="N46" i="2"/>
  <c r="N41" i="2"/>
  <c r="N34" i="2"/>
  <c r="N33" i="2"/>
  <c r="N22" i="2"/>
  <c r="N21" i="2"/>
  <c r="N17" i="2"/>
  <c r="N11" i="2"/>
  <c r="N10" i="2"/>
  <c r="N5" i="2"/>
  <c r="S4" i="2"/>
  <c r="N85" i="2" s="1"/>
  <c r="M89" i="2"/>
  <c r="L89" i="2"/>
  <c r="R89" i="2" s="1"/>
  <c r="M86" i="2"/>
  <c r="L86" i="2"/>
  <c r="R86" i="2" s="1"/>
  <c r="M85" i="2"/>
  <c r="L85" i="2"/>
  <c r="R85" i="2" s="1"/>
  <c r="M84" i="2"/>
  <c r="L84" i="2"/>
  <c r="R84" i="2" s="1"/>
  <c r="M83" i="2"/>
  <c r="L83" i="2"/>
  <c r="R83" i="2" s="1"/>
  <c r="M82" i="2"/>
  <c r="L82" i="2"/>
  <c r="R82" i="2" s="1"/>
  <c r="M81" i="2"/>
  <c r="L81" i="2"/>
  <c r="R81" i="2" s="1"/>
  <c r="M80" i="2"/>
  <c r="L80" i="2"/>
  <c r="R80" i="2" s="1"/>
  <c r="M79" i="2"/>
  <c r="L79" i="2"/>
  <c r="R79" i="2" s="1"/>
  <c r="M78" i="2"/>
  <c r="L78" i="2"/>
  <c r="R78" i="2" s="1"/>
  <c r="M77" i="2"/>
  <c r="L77" i="2"/>
  <c r="R77" i="2" s="1"/>
  <c r="M76" i="2"/>
  <c r="L76" i="2"/>
  <c r="R76" i="2" s="1"/>
  <c r="M75" i="2"/>
  <c r="L75" i="2"/>
  <c r="R75" i="2" s="1"/>
  <c r="M71" i="2"/>
  <c r="L71" i="2"/>
  <c r="R71" i="2" s="1"/>
  <c r="M70" i="2"/>
  <c r="L70" i="2"/>
  <c r="R70" i="2" s="1"/>
  <c r="M69" i="2"/>
  <c r="L69" i="2"/>
  <c r="R69" i="2" s="1"/>
  <c r="M68" i="2"/>
  <c r="L68" i="2"/>
  <c r="R68" i="2" s="1"/>
  <c r="M67" i="2"/>
  <c r="L67" i="2"/>
  <c r="R67" i="2" s="1"/>
  <c r="M66" i="2"/>
  <c r="L66" i="2"/>
  <c r="R66" i="2" s="1"/>
  <c r="M65" i="2"/>
  <c r="L65" i="2"/>
  <c r="R65" i="2" s="1"/>
  <c r="M64" i="2"/>
  <c r="L64" i="2"/>
  <c r="R64" i="2" s="1"/>
  <c r="M63" i="2"/>
  <c r="L63" i="2"/>
  <c r="R63" i="2" s="1"/>
  <c r="M62" i="2"/>
  <c r="L62" i="2"/>
  <c r="R62" i="2" s="1"/>
  <c r="M61" i="2"/>
  <c r="L61" i="2"/>
  <c r="R61" i="2" s="1"/>
  <c r="M60" i="2"/>
  <c r="L60" i="2"/>
  <c r="R60" i="2" s="1"/>
  <c r="M59" i="2"/>
  <c r="L59" i="2"/>
  <c r="R59" i="2" s="1"/>
  <c r="M58" i="2"/>
  <c r="L58" i="2"/>
  <c r="R58" i="2" s="1"/>
  <c r="M57" i="2"/>
  <c r="L57" i="2"/>
  <c r="R57" i="2" s="1"/>
  <c r="M54" i="2"/>
  <c r="L54" i="2"/>
  <c r="R54" i="2" s="1"/>
  <c r="M53" i="2"/>
  <c r="L53" i="2"/>
  <c r="R53" i="2" s="1"/>
  <c r="M52" i="2"/>
  <c r="L52" i="2"/>
  <c r="R52" i="2" s="1"/>
  <c r="M51" i="2"/>
  <c r="L51" i="2"/>
  <c r="R51" i="2" s="1"/>
  <c r="M50" i="2"/>
  <c r="L50" i="2"/>
  <c r="R50" i="2" s="1"/>
  <c r="M49" i="2"/>
  <c r="L49" i="2"/>
  <c r="R49" i="2" s="1"/>
  <c r="M48" i="2"/>
  <c r="L48" i="2"/>
  <c r="R48" i="2" s="1"/>
  <c r="M47" i="2"/>
  <c r="L47" i="2"/>
  <c r="R47" i="2" s="1"/>
  <c r="M46" i="2"/>
  <c r="L46" i="2"/>
  <c r="R46" i="2" s="1"/>
  <c r="M45" i="2"/>
  <c r="L45" i="2"/>
  <c r="R45" i="2" s="1"/>
  <c r="M44" i="2"/>
  <c r="L44" i="2"/>
  <c r="R44" i="2" s="1"/>
  <c r="M43" i="2"/>
  <c r="L43" i="2"/>
  <c r="R43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C33" i="2"/>
  <c r="D33" i="2"/>
  <c r="C34" i="2"/>
  <c r="D34" i="2"/>
  <c r="E34" i="2"/>
  <c r="C35" i="2"/>
  <c r="D35" i="2"/>
  <c r="E35" i="2"/>
  <c r="C36" i="2"/>
  <c r="D36" i="2"/>
  <c r="E36" i="2"/>
  <c r="C37" i="2"/>
  <c r="D37" i="2"/>
  <c r="C38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E78" i="2"/>
  <c r="C79" i="2"/>
  <c r="D79" i="2"/>
  <c r="C80" i="2"/>
  <c r="D80" i="2"/>
  <c r="C81" i="2"/>
  <c r="D81" i="2"/>
  <c r="E81" i="2"/>
  <c r="C82" i="2"/>
  <c r="D82" i="2"/>
  <c r="E82" i="2"/>
  <c r="C83" i="2"/>
  <c r="D83" i="2"/>
  <c r="E83" i="2"/>
  <c r="C84" i="2"/>
  <c r="D84" i="2"/>
  <c r="E84" i="2"/>
  <c r="C85" i="2"/>
  <c r="D85" i="2"/>
  <c r="E85" i="2"/>
  <c r="C86" i="2"/>
  <c r="D86" i="2"/>
  <c r="E86" i="2"/>
  <c r="C87" i="2"/>
  <c r="D87" i="2"/>
  <c r="E87" i="2"/>
  <c r="C88" i="2"/>
  <c r="D88" i="2"/>
  <c r="E88" i="2"/>
  <c r="C89" i="2"/>
  <c r="D89" i="2"/>
  <c r="C90" i="2"/>
  <c r="D90" i="2"/>
  <c r="E4" i="2"/>
  <c r="D4" i="2"/>
  <c r="C4" i="2"/>
  <c r="N60" i="2" l="1"/>
  <c r="N23" i="2"/>
  <c r="N61" i="2"/>
  <c r="N29" i="2"/>
  <c r="N67" i="2"/>
  <c r="N35" i="2"/>
  <c r="N76" i="2"/>
  <c r="N9" i="2"/>
  <c r="N45" i="2"/>
  <c r="N86" i="2"/>
  <c r="N12" i="2"/>
  <c r="N24" i="2"/>
  <c r="N36" i="2"/>
  <c r="N48" i="2"/>
  <c r="N62" i="2"/>
  <c r="N77" i="2"/>
  <c r="N13" i="2"/>
  <c r="N25" i="2"/>
  <c r="N37" i="2"/>
  <c r="N49" i="2"/>
  <c r="N63" i="2"/>
  <c r="N78" i="2"/>
  <c r="N14" i="2"/>
  <c r="N26" i="2"/>
  <c r="N38" i="2"/>
  <c r="N50" i="2"/>
  <c r="N64" i="2"/>
  <c r="N79" i="2"/>
  <c r="N15" i="2"/>
  <c r="N27" i="2"/>
  <c r="N39" i="2"/>
  <c r="N51" i="2"/>
  <c r="N65" i="2"/>
  <c r="N80" i="2"/>
  <c r="N4" i="2"/>
  <c r="N16" i="2"/>
  <c r="N28" i="2"/>
  <c r="N40" i="2"/>
  <c r="N52" i="2"/>
  <c r="N66" i="2"/>
  <c r="N81" i="2"/>
  <c r="N6" i="2"/>
  <c r="N18" i="2"/>
  <c r="N30" i="2"/>
  <c r="N42" i="2"/>
  <c r="N54" i="2"/>
  <c r="N68" i="2"/>
  <c r="N83" i="2"/>
  <c r="N7" i="2"/>
  <c r="N19" i="2"/>
  <c r="N31" i="2"/>
  <c r="N43" i="2"/>
  <c r="N57" i="2"/>
  <c r="N69" i="2"/>
  <c r="N84" i="2"/>
  <c r="N8" i="2"/>
  <c r="N20" i="2"/>
  <c r="N32" i="2"/>
  <c r="N44" i="2"/>
  <c r="N58" i="2"/>
  <c r="N70" i="2"/>
</calcChain>
</file>

<file path=xl/sharedStrings.xml><?xml version="1.0" encoding="utf-8"?>
<sst xmlns="http://schemas.openxmlformats.org/spreadsheetml/2006/main" count="418" uniqueCount="227">
  <si>
    <t>STT</t>
  </si>
  <si>
    <t>Tên đường</t>
  </si>
  <si>
    <t>Đoạn đường</t>
  </si>
  <si>
    <t>Toàn tuyến</t>
  </si>
  <si>
    <t>Đường ĐT 741</t>
  </si>
  <si>
    <t>Đường giao thông liên xã</t>
  </si>
  <si>
    <t>Các tuyến đường giao thông còn lại trên địa bàn xã</t>
  </si>
  <si>
    <t>Giáp ranh xã Long Hưng</t>
  </si>
  <si>
    <t>Giáp ranh xã Phú Trung</t>
  </si>
  <si>
    <t>Đường ĐT 757</t>
  </si>
  <si>
    <t>Đường vào chùa Pháp Tịnh</t>
  </si>
  <si>
    <t xml:space="preserve">Giáp ranh xã Thuận Lợi </t>
  </si>
  <si>
    <t>Ngã ba Đường vào Nhà máy chế biến mủ cao su</t>
  </si>
  <si>
    <t>Cầu suối Rạt</t>
  </si>
  <si>
    <t>Ngã ba giao Đường ĐT 741 (thửa đất số 35, tờ bản đồ số 27)</t>
  </si>
  <si>
    <t xml:space="preserve">Hết ranh đất trạm thu phí </t>
  </si>
  <si>
    <t>Ngã ba đi Long Tân</t>
  </si>
  <si>
    <t xml:space="preserve">Giáp đất trạm thu phí </t>
  </si>
  <si>
    <t>Đường ĐT 753B (ĐH 312 cũ)</t>
  </si>
  <si>
    <t>Ngã tư giáp Đường ĐT 741</t>
  </si>
  <si>
    <t>Ngã tư Cầu đường</t>
  </si>
  <si>
    <t>Ngã tư Cầu đường + 500m đi về hướng xã Phú Trung</t>
  </si>
  <si>
    <t>Ranh giữa 2 thôn Phú Vinh và Phú Hòa</t>
  </si>
  <si>
    <t>Giáp ranh giới xã Phú Trung</t>
  </si>
  <si>
    <t>Ngã ba Bù Nho</t>
  </si>
  <si>
    <t>Hết đất Trường THPT Nguyễn Khuyến + 100m về hướng Long Hà</t>
  </si>
  <si>
    <t>Hết đất Trường THPT Nguyễn Khuyến +100m về hướng Long Hà</t>
  </si>
  <si>
    <t>Giáp ranh xã Long Hà</t>
  </si>
  <si>
    <t>Số 2 TTTM Bù Nho</t>
  </si>
  <si>
    <t>Lô đất LA2-1</t>
  </si>
  <si>
    <t>Lô đất LC1-9</t>
  </si>
  <si>
    <t>Số 4 TTTM Bù Nho</t>
  </si>
  <si>
    <t>Lô đất LE1-1</t>
  </si>
  <si>
    <t>Lô đất LC2-6</t>
  </si>
  <si>
    <t>Số 6 TTTM Bù Nho</t>
  </si>
  <si>
    <t>Lô đất LF1-2</t>
  </si>
  <si>
    <t>Lô đất LC2-15</t>
  </si>
  <si>
    <t>Đường số 1 TTTM Phú Riềng</t>
  </si>
  <si>
    <t>Tiếp giáp đường ĐT 753B (ĐH 312 cũ)</t>
  </si>
  <si>
    <t>Tiếp giáp đường số 3 TTTM</t>
  </si>
  <si>
    <t>Đường số 2 TTTM Phú Riềng</t>
  </si>
  <si>
    <t>Đường số 3 TTTM Phú Riềng</t>
  </si>
  <si>
    <t>Lô phố chợ LG 24</t>
  </si>
  <si>
    <t>Hết ranh đất chợ cũ</t>
  </si>
  <si>
    <t>Ngã ba Đường ĐT 741 Đường vào Long Tân</t>
  </si>
  <si>
    <t>Đường Tân Phước - Tân Hiệp 2</t>
  </si>
  <si>
    <t>Đường D1</t>
  </si>
  <si>
    <t>Đường D2</t>
  </si>
  <si>
    <t>Giáp Đường ĐT 741</t>
  </si>
  <si>
    <t>Đường N3a</t>
  </si>
  <si>
    <t>Đường N9 (TTHC huyện)</t>
  </si>
  <si>
    <t>Đường D6 (TTHC huyện)</t>
  </si>
  <si>
    <t>Đường D6A (TTHC huyện)</t>
  </si>
  <si>
    <t>Đường D6B (TTHC huyện)</t>
  </si>
  <si>
    <t>Đường D6C (TTHC huyện)</t>
  </si>
  <si>
    <t>Đường D6D (TTHC huyện)</t>
  </si>
  <si>
    <t>Đường D6E (TTHC huyện)</t>
  </si>
  <si>
    <t>Đường D7 (TTHC huyện)</t>
  </si>
  <si>
    <t>Đường N2a (TTHC huyện)</t>
  </si>
  <si>
    <t>Đường D9 (TTHC huyện)</t>
  </si>
  <si>
    <t>Đường N3 (TTHC huyện)</t>
  </si>
  <si>
    <t>Đường N3a (TTHC huyện)</t>
  </si>
  <si>
    <t>Đường N9</t>
  </si>
  <si>
    <t>Đường D7</t>
  </si>
  <si>
    <t>Đường N4 (TTHC huyện)</t>
  </si>
  <si>
    <t>Đường N4A (TTHC huyện)</t>
  </si>
  <si>
    <t>Đường N4B (TTHC huyện)</t>
  </si>
  <si>
    <t>Đường N4d (TTHC huyện)</t>
  </si>
  <si>
    <t>Đường N7 (TTHC huyện)</t>
  </si>
  <si>
    <t>Đường nội bộ khu TMDV (TTHC huyện)</t>
  </si>
  <si>
    <t>Đường D3 (TTHC huyện)</t>
  </si>
  <si>
    <t>Đường D3A (TTHC huyện)</t>
  </si>
  <si>
    <t>Đường D3B (TTHC huyện)</t>
  </si>
  <si>
    <t>Đường D3C (TTHC huyện)</t>
  </si>
  <si>
    <t>Đường D3D (TTHC huyện)</t>
  </si>
  <si>
    <t>Đường D3E (TTHC huyện)</t>
  </si>
  <si>
    <t>Đường D4 (TTHC huyện)</t>
  </si>
  <si>
    <t>Đường N4C (TTHC huyện)</t>
  </si>
  <si>
    <t>Đường D5 (TTHC huyện)</t>
  </si>
  <si>
    <t>Đường D5A (TTHC huyện)</t>
  </si>
  <si>
    <t>Đường N5 (TTHC huyện)</t>
  </si>
  <si>
    <t>Đường N6 (TTHC huyện)</t>
  </si>
  <si>
    <t>Đường Tân Phú 1 (TTHC huyện)</t>
  </si>
  <si>
    <t>Đường số 1 TTTM Bù Nho</t>
  </si>
  <si>
    <t>Đường số 3 TTTM Bù Nho</t>
  </si>
  <si>
    <t>Đường số 5 TTTM Bù Nho</t>
  </si>
  <si>
    <t>Đường vòng nối đường ĐT 741 với đường ĐT 753B (ĐH 312 cũ)</t>
  </si>
  <si>
    <t>Ngã ba tiếp giáp Đường ĐT 741</t>
  </si>
  <si>
    <t>Ngã ba tiếp giáp đường ĐT 753B (ĐH 312 cũ)</t>
  </si>
  <si>
    <t>Đường giao thông đấu nối trục đường ĐT 741 và ĐT 757 phạm vi 200m</t>
  </si>
  <si>
    <t>Đường giao thông đấu nối trục đường ĐT 741 và đường ĐT 753B (ĐH 312 cũ) phạm vi 200m</t>
  </si>
  <si>
    <t>Đường vào nông trường 10 cũ</t>
  </si>
  <si>
    <t>Ngã tư Phú Riềng</t>
  </si>
  <si>
    <t>Giáp lô cao su nông trường 10</t>
  </si>
  <si>
    <t>Đường Khu dân cư Xuân Anh</t>
  </si>
  <si>
    <t>Giáp đất bà Trần Thị Lanh (Thửa đất số 22, tờ bản đồ số 41)</t>
  </si>
  <si>
    <t>Đường Phú Tân - Phú Lợi</t>
  </si>
  <si>
    <t>Đường ĐT 753B (ĐH 312 cũ) + 200m về phía ngã ba nhà ông Vỵ</t>
  </si>
  <si>
    <t>Ngã ba nhà ông Vỵ</t>
  </si>
  <si>
    <t>Xã Phú Riềng</t>
  </si>
  <si>
    <t>Đường Phú Riềng - Phú Trung (ĐT 795 đi ĐT 741)</t>
  </si>
  <si>
    <t>Đường 312 cũ (thôn Phú Bình)</t>
  </si>
  <si>
    <t>Đường thôn Phú Vinh</t>
  </si>
  <si>
    <t>Đường ĐT 753B (DH 312 cũ)</t>
  </si>
  <si>
    <t>Ngã tư (hết thửa 1 tờ 43)</t>
  </si>
  <si>
    <t>Điểm đầu</t>
  </si>
  <si>
    <t>Điểm cuối</t>
  </si>
  <si>
    <t xml:space="preserve">Điểm đầu </t>
  </si>
  <si>
    <t>PRI1</t>
  </si>
  <si>
    <t>PRI2</t>
  </si>
  <si>
    <t>PRI3</t>
  </si>
  <si>
    <t>PRI4</t>
  </si>
  <si>
    <t>PRI5</t>
  </si>
  <si>
    <t>PRI6</t>
  </si>
  <si>
    <t>PRI7</t>
  </si>
  <si>
    <t>PRI8</t>
  </si>
  <si>
    <t>PRI9</t>
  </si>
  <si>
    <t>PRI10</t>
  </si>
  <si>
    <t>PRI11</t>
  </si>
  <si>
    <t>PRI12</t>
  </si>
  <si>
    <t>PRI13</t>
  </si>
  <si>
    <t>PRI14</t>
  </si>
  <si>
    <t>PRI16</t>
  </si>
  <si>
    <t>PRI17</t>
  </si>
  <si>
    <t>PRI18</t>
  </si>
  <si>
    <t>PRI19</t>
  </si>
  <si>
    <t>PRII1</t>
  </si>
  <si>
    <t>PRII2</t>
  </si>
  <si>
    <t>PRII3</t>
  </si>
  <si>
    <t>PRII4</t>
  </si>
  <si>
    <t>PRII5</t>
  </si>
  <si>
    <t>PRII6</t>
  </si>
  <si>
    <t>PRII7</t>
  </si>
  <si>
    <t>PRII8</t>
  </si>
  <si>
    <t>PRII9</t>
  </si>
  <si>
    <t>PRII10</t>
  </si>
  <si>
    <t>PRII11</t>
  </si>
  <si>
    <t>PRII12</t>
  </si>
  <si>
    <t>PRII13</t>
  </si>
  <si>
    <t>PRII14</t>
  </si>
  <si>
    <t>PRII15</t>
  </si>
  <si>
    <t>PRII17</t>
  </si>
  <si>
    <t>PRII18</t>
  </si>
  <si>
    <t>PRII16</t>
  </si>
  <si>
    <t>PRII19</t>
  </si>
  <si>
    <t>PRII20</t>
  </si>
  <si>
    <t>PRII21</t>
  </si>
  <si>
    <t>PRII22</t>
  </si>
  <si>
    <t>PRII23</t>
  </si>
  <si>
    <t>PRII24</t>
  </si>
  <si>
    <t>PRII25</t>
  </si>
  <si>
    <t>PRII26</t>
  </si>
  <si>
    <t>PRII27</t>
  </si>
  <si>
    <t>PRII28</t>
  </si>
  <si>
    <t>PRII29</t>
  </si>
  <si>
    <t>PRII30</t>
  </si>
  <si>
    <t>PRII31</t>
  </si>
  <si>
    <t>PRII32</t>
  </si>
  <si>
    <t>PRII33</t>
  </si>
  <si>
    <t>PRII34</t>
  </si>
  <si>
    <t>PRII35</t>
  </si>
  <si>
    <t>PRII36</t>
  </si>
  <si>
    <t>PRII37</t>
  </si>
  <si>
    <t>PRII38</t>
  </si>
  <si>
    <t>PRII39</t>
  </si>
  <si>
    <t>PRII40</t>
  </si>
  <si>
    <t>PRII41</t>
  </si>
  <si>
    <t>PRII42</t>
  </si>
  <si>
    <t>PRII43</t>
  </si>
  <si>
    <t>PRII44</t>
  </si>
  <si>
    <t>PRII45</t>
  </si>
  <si>
    <t>PRII46</t>
  </si>
  <si>
    <t>PRII47</t>
  </si>
  <si>
    <t>PRII48</t>
  </si>
  <si>
    <t>PRII49</t>
  </si>
  <si>
    <t>PRII50</t>
  </si>
  <si>
    <t>PRII51</t>
  </si>
  <si>
    <t>PRII53</t>
  </si>
  <si>
    <t>PRII54</t>
  </si>
  <si>
    <t>PRII55</t>
  </si>
  <si>
    <t>0 PRI21,II57</t>
  </si>
  <si>
    <t>0PRI20, II57</t>
  </si>
  <si>
    <t>bs</t>
  </si>
  <si>
    <t>Khu đô thị Phú Cường</t>
  </si>
  <si>
    <t>Các tuyến đường trong khu dân cư</t>
  </si>
  <si>
    <t>PRI15</t>
  </si>
  <si>
    <t>0PRI20, II56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</si>
  <si>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</si>
  <si>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</si>
  <si>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</si>
  <si>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</si>
  <si>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Giáp Khu  quy hoạch chi
tiết TTHC huyện Phú Riềng cũ</t>
  </si>
  <si>
    <t>Hết Khu  quy hoạch chi
tiết TTHC huyện Phú Riềng cũ</t>
  </si>
  <si>
    <t>Đường N7a (TTHC huyện)</t>
  </si>
  <si>
    <t>Đường N7b (TTHC huyện)</t>
  </si>
  <si>
    <t>Đường nội ô Khu dân cư Phú Riềng 13,9 ha: Đường số:1,2,4,8,10</t>
  </si>
  <si>
    <t>Đường nội ô Khu dân cư Phú Riềng 13,9 ha: Đường số: 5,11</t>
  </si>
  <si>
    <t>Đường nội ô Khu dân cư Phú Riềng 13,9 ha: Đường số: 3, 6, 7, 9 (ĐT 741)</t>
  </si>
  <si>
    <t>Đường N8</t>
  </si>
  <si>
    <t>Đường Tân Phú 1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</si>
  <si>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</si>
  <si>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</si>
  <si>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</si>
  <si>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</si>
  <si>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</si>
  <si>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</si>
  <si>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</si>
  <si>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</si>
  <si>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</si>
  <si>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</si>
  <si>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</si>
  <si>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</si>
  <si>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Trường THCS Nguyễn Du + 200m đi về hướng xã Bù Nho (cũ)</t>
  </si>
  <si>
    <t>Trường THCS Nguyễn Du + 200m đi về hướng Thị xã Phước Long (cũ)</t>
  </si>
  <si>
    <t>Ngã ba Bù Nho đi Long Hà + 300 m đi về hướng Thị xã Phước Long (cũ)</t>
  </si>
  <si>
    <t>Đường vào suối Tân + 200m hướng đi Thị xã Phước Long (cũ)</t>
  </si>
  <si>
    <t xml:space="preserve">Hết ranh trụ sở UBND xã Phú Riềng </t>
  </si>
  <si>
    <t>Giáp ranh xã Long Tân (cũ)</t>
  </si>
  <si>
    <t>Đường liên xã Bù Nho - Long Tân (cũ)</t>
  </si>
  <si>
    <t>Giáp đường ĐT 741 +500m về hường xã Phước Tân (cũ)</t>
  </si>
  <si>
    <t>Giáp Đường ĐT 741 +500m về hường xã Phước Tân (cũ)</t>
  </si>
  <si>
    <t>Ranh xã Phước Tân (cũ)</t>
  </si>
  <si>
    <t>Đường liên xã Bù Nho đi Long Tân (cũ)</t>
  </si>
  <si>
    <t>Đường liên xã Bù Nho đi xã Phước Tân (cũ)</t>
  </si>
  <si>
    <t>ĐH. Bù Nho - Long Tân - Tân Hưng, Hớn Quản (cũ)</t>
  </si>
  <si>
    <t>Đường Bù Nho đi Phước Tân
qua TTHC huyện Phú Riềng (cũ)
hướng về cầu Long Tân – 
Tân Hưng, Hớn Quản (cũ) (Đường Tân Bình - Tân Hoà (cũ))</t>
  </si>
  <si>
    <t>I.9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</si>
</sst>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3" fontId="5" fillId="0" borderId="1" xfId="1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43" fontId="5" fillId="0" borderId="1" xfId="1" applyFont="1" applyBorder="1" applyAlignment="1">
      <alignment vertical="center"/>
    </xf>
    <xf numFmtId="0" fontId="5" fillId="0" borderId="0" xfId="0" applyFont="1"/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91"/>
  <sheetViews>
    <sheetView view="pageBreakPreview" topLeftCell="B1" zoomScale="70" zoomScaleNormal="80" zoomScaleSheetLayoutView="70" workbookViewId="0">
      <selection activeCell="C8" sqref="C8"/>
    </sheetView>
  </sheetViews>
  <sheetFormatPr defaultRowHeight="15.75" x14ac:dyDescent="0.25"/>
  <cols>
    <col min="1" max="1" width="6.140625" style="11" hidden="1" customWidth="1"/>
    <col min="2" max="2" width="9.5703125" style="13" bestFit="1" customWidth="1"/>
    <col min="3" max="3" width="48" style="14" customWidth="1"/>
    <col min="4" max="4" width="28.42578125" style="14" customWidth="1"/>
    <col min="5" max="5" width="31" style="14" customWidth="1"/>
    <col min="6" max="6" width="11.28515625" style="10" customWidth="1"/>
    <col min="7" max="8" width="13.42578125" style="21" customWidth="1"/>
    <col min="9" max="9" width="11.7109375" style="17" customWidth="1"/>
    <col min="10" max="11" width="13.42578125" style="17" customWidth="1"/>
    <col min="12" max="12" width="13.42578125" style="16" customWidth="1"/>
    <col min="13" max="14" width="13.42578125" style="22" customWidth="1"/>
    <col min="15" max="16384" width="9.140625" style="11"/>
  </cols>
  <sheetData>
    <row r="1" spans="1:14" ht="55.5" customHeight="1" x14ac:dyDescent="0.25">
      <c r="A1" s="24"/>
      <c r="B1" s="43" t="s">
        <v>0</v>
      </c>
      <c r="C1" s="43" t="s">
        <v>1</v>
      </c>
      <c r="D1" s="43" t="s">
        <v>2</v>
      </c>
      <c r="E1" s="43"/>
      <c r="F1" s="44" t="s">
        <v>187</v>
      </c>
      <c r="G1" s="44" t="s">
        <v>189</v>
      </c>
      <c r="H1" s="44" t="s">
        <v>188</v>
      </c>
      <c r="I1" s="44" t="s">
        <v>204</v>
      </c>
      <c r="J1" s="44" t="s">
        <v>210</v>
      </c>
      <c r="K1" s="44" t="s">
        <v>211</v>
      </c>
      <c r="L1" s="45" t="s">
        <v>205</v>
      </c>
      <c r="M1" s="45" t="s">
        <v>206</v>
      </c>
      <c r="N1" s="45" t="s">
        <v>207</v>
      </c>
    </row>
    <row r="2" spans="1:14" ht="62.25" customHeight="1" x14ac:dyDescent="0.25">
      <c r="A2" s="24"/>
      <c r="B2" s="43"/>
      <c r="C2" s="43"/>
      <c r="D2" s="1" t="s">
        <v>105</v>
      </c>
      <c r="E2" s="1" t="s">
        <v>106</v>
      </c>
      <c r="F2" s="44"/>
      <c r="G2" s="44"/>
      <c r="H2" s="44"/>
      <c r="I2" s="44"/>
      <c r="J2" s="44"/>
      <c r="K2" s="44"/>
      <c r="L2" s="45"/>
      <c r="M2" s="45"/>
      <c r="N2" s="45"/>
    </row>
    <row r="3" spans="1:14" x14ac:dyDescent="0.25">
      <c r="A3" s="24"/>
      <c r="B3" s="1" t="s">
        <v>226</v>
      </c>
      <c r="C3" s="9" t="s">
        <v>99</v>
      </c>
      <c r="D3" s="9"/>
      <c r="E3" s="9"/>
      <c r="F3" s="8"/>
      <c r="G3" s="25"/>
      <c r="H3" s="25"/>
      <c r="I3" s="8"/>
      <c r="J3" s="10"/>
      <c r="K3" s="10"/>
      <c r="L3" s="7"/>
      <c r="M3" s="26"/>
      <c r="N3" s="26"/>
    </row>
    <row r="4" spans="1:14" x14ac:dyDescent="0.25">
      <c r="A4" s="3" t="s">
        <v>108</v>
      </c>
      <c r="B4" s="3">
        <v>1</v>
      </c>
      <c r="C4" s="5" t="s">
        <v>4</v>
      </c>
      <c r="D4" s="5" t="s">
        <v>11</v>
      </c>
      <c r="E4" s="5" t="s">
        <v>10</v>
      </c>
      <c r="F4" s="6">
        <v>2500</v>
      </c>
      <c r="G4" s="25">
        <v>1700.0000000000002</v>
      </c>
      <c r="H4" s="25">
        <v>1500</v>
      </c>
      <c r="I4" s="6">
        <v>2500</v>
      </c>
      <c r="J4" s="10">
        <f>0.7*I4</f>
        <v>1750</v>
      </c>
      <c r="K4" s="10">
        <f>0.6*I4</f>
        <v>1500</v>
      </c>
      <c r="L4" s="7">
        <f>I4/F4</f>
        <v>1</v>
      </c>
      <c r="M4" s="26">
        <f>J4/G4</f>
        <v>1.0294117647058822</v>
      </c>
      <c r="N4" s="26">
        <f>K4/H4</f>
        <v>1</v>
      </c>
    </row>
    <row r="5" spans="1:14" ht="49.5" customHeight="1" x14ac:dyDescent="0.25">
      <c r="A5" s="3" t="s">
        <v>109</v>
      </c>
      <c r="B5" s="3">
        <f>B4+1</f>
        <v>2</v>
      </c>
      <c r="C5" s="5" t="s">
        <v>4</v>
      </c>
      <c r="D5" s="5" t="s">
        <v>10</v>
      </c>
      <c r="E5" s="5" t="s">
        <v>212</v>
      </c>
      <c r="F5" s="6">
        <v>3000</v>
      </c>
      <c r="G5" s="25">
        <v>2040.0000000000002</v>
      </c>
      <c r="H5" s="25">
        <v>1800</v>
      </c>
      <c r="I5" s="6">
        <v>3000</v>
      </c>
      <c r="J5" s="10">
        <f t="shared" ref="J5:J68" si="0">0.7*I5</f>
        <v>2100</v>
      </c>
      <c r="K5" s="10">
        <f t="shared" ref="K5:K68" si="1">0.6*I5</f>
        <v>1800</v>
      </c>
      <c r="L5" s="7">
        <f t="shared" ref="L5:L68" si="2">I5/F5</f>
        <v>1</v>
      </c>
      <c r="M5" s="26">
        <f t="shared" ref="M5:M68" si="3">J5/G5</f>
        <v>1.0294117647058822</v>
      </c>
      <c r="N5" s="26">
        <f t="shared" ref="N5:N68" si="4">K5/H5</f>
        <v>1</v>
      </c>
    </row>
    <row r="6" spans="1:14" ht="47.25" x14ac:dyDescent="0.25">
      <c r="A6" s="3" t="s">
        <v>110</v>
      </c>
      <c r="B6" s="3">
        <f t="shared" ref="B6:B69" si="5">B5+1</f>
        <v>3</v>
      </c>
      <c r="C6" s="5" t="s">
        <v>4</v>
      </c>
      <c r="D6" s="5" t="s">
        <v>213</v>
      </c>
      <c r="E6" s="5" t="s">
        <v>12</v>
      </c>
      <c r="F6" s="6">
        <v>2800</v>
      </c>
      <c r="G6" s="25">
        <v>1904.0000000000002</v>
      </c>
      <c r="H6" s="25">
        <v>1680</v>
      </c>
      <c r="I6" s="6">
        <v>2800</v>
      </c>
      <c r="J6" s="10">
        <f t="shared" si="0"/>
        <v>1959.9999999999998</v>
      </c>
      <c r="K6" s="10">
        <f t="shared" si="1"/>
        <v>1680</v>
      </c>
      <c r="L6" s="7">
        <f t="shared" si="2"/>
        <v>1</v>
      </c>
      <c r="M6" s="26">
        <f t="shared" si="3"/>
        <v>1.029411764705882</v>
      </c>
      <c r="N6" s="26">
        <f t="shared" si="4"/>
        <v>1</v>
      </c>
    </row>
    <row r="7" spans="1:14" ht="31.5" x14ac:dyDescent="0.25">
      <c r="A7" s="3" t="s">
        <v>111</v>
      </c>
      <c r="B7" s="3">
        <f t="shared" si="5"/>
        <v>4</v>
      </c>
      <c r="C7" s="5" t="s">
        <v>4</v>
      </c>
      <c r="D7" s="5" t="s">
        <v>12</v>
      </c>
      <c r="E7" s="5" t="s">
        <v>13</v>
      </c>
      <c r="F7" s="6">
        <v>1700</v>
      </c>
      <c r="G7" s="25">
        <v>1156</v>
      </c>
      <c r="H7" s="25">
        <v>1020</v>
      </c>
      <c r="I7" s="6">
        <v>1700</v>
      </c>
      <c r="J7" s="10">
        <f t="shared" si="0"/>
        <v>1190</v>
      </c>
      <c r="K7" s="10">
        <f t="shared" si="1"/>
        <v>1020</v>
      </c>
      <c r="L7" s="7">
        <f t="shared" si="2"/>
        <v>1</v>
      </c>
      <c r="M7" s="26">
        <f t="shared" si="3"/>
        <v>1.0294117647058822</v>
      </c>
      <c r="N7" s="26">
        <f t="shared" si="4"/>
        <v>1</v>
      </c>
    </row>
    <row r="8" spans="1:14" s="40" customFormat="1" ht="39.75" customHeight="1" x14ac:dyDescent="0.25">
      <c r="A8" s="33" t="s">
        <v>126</v>
      </c>
      <c r="B8" s="3">
        <f t="shared" si="5"/>
        <v>5</v>
      </c>
      <c r="C8" s="34" t="s">
        <v>4</v>
      </c>
      <c r="D8" s="34" t="s">
        <v>13</v>
      </c>
      <c r="E8" s="34" t="s">
        <v>191</v>
      </c>
      <c r="F8" s="35">
        <v>2000</v>
      </c>
      <c r="G8" s="36">
        <v>1360</v>
      </c>
      <c r="H8" s="36">
        <v>1200</v>
      </c>
      <c r="I8" s="35">
        <v>2000</v>
      </c>
      <c r="J8" s="37">
        <f t="shared" si="0"/>
        <v>1400</v>
      </c>
      <c r="K8" s="37">
        <f t="shared" si="1"/>
        <v>1200</v>
      </c>
      <c r="L8" s="38">
        <f t="shared" si="2"/>
        <v>1</v>
      </c>
      <c r="M8" s="39">
        <f t="shared" si="3"/>
        <v>1.0294117647058822</v>
      </c>
      <c r="N8" s="39">
        <f t="shared" si="4"/>
        <v>1</v>
      </c>
    </row>
    <row r="9" spans="1:14" s="40" customFormat="1" ht="56.25" customHeight="1" x14ac:dyDescent="0.25">
      <c r="A9" s="33" t="s">
        <v>182</v>
      </c>
      <c r="B9" s="3">
        <f t="shared" si="5"/>
        <v>6</v>
      </c>
      <c r="C9" s="34" t="s">
        <v>4</v>
      </c>
      <c r="D9" s="34" t="s">
        <v>191</v>
      </c>
      <c r="E9" s="34" t="s">
        <v>192</v>
      </c>
      <c r="F9" s="35"/>
      <c r="G9" s="36"/>
      <c r="H9" s="36"/>
      <c r="I9" s="35">
        <v>5000</v>
      </c>
      <c r="J9" s="37">
        <f t="shared" si="0"/>
        <v>3500</v>
      </c>
      <c r="K9" s="37">
        <f t="shared" si="1"/>
        <v>3000</v>
      </c>
      <c r="L9" s="38"/>
      <c r="M9" s="39"/>
      <c r="N9" s="39"/>
    </row>
    <row r="10" spans="1:14" s="40" customFormat="1" ht="55.5" customHeight="1" x14ac:dyDescent="0.25">
      <c r="A10" s="33" t="s">
        <v>182</v>
      </c>
      <c r="B10" s="3">
        <f t="shared" si="5"/>
        <v>7</v>
      </c>
      <c r="C10" s="34" t="s">
        <v>4</v>
      </c>
      <c r="D10" s="34" t="s">
        <v>192</v>
      </c>
      <c r="E10" s="34" t="s">
        <v>14</v>
      </c>
      <c r="F10" s="35">
        <v>2000</v>
      </c>
      <c r="G10" s="36">
        <v>1360</v>
      </c>
      <c r="H10" s="36">
        <v>1200</v>
      </c>
      <c r="I10" s="35">
        <v>2000</v>
      </c>
      <c r="J10" s="37">
        <f t="shared" si="0"/>
        <v>1400</v>
      </c>
      <c r="K10" s="37">
        <f t="shared" si="1"/>
        <v>1200</v>
      </c>
      <c r="L10" s="38">
        <f t="shared" si="2"/>
        <v>1</v>
      </c>
      <c r="M10" s="39">
        <f t="shared" si="3"/>
        <v>1.0294117647058822</v>
      </c>
      <c r="N10" s="39">
        <f t="shared" si="4"/>
        <v>1</v>
      </c>
    </row>
    <row r="11" spans="1:14" ht="47.25" x14ac:dyDescent="0.25">
      <c r="A11" s="3" t="s">
        <v>127</v>
      </c>
      <c r="B11" s="3">
        <f t="shared" si="5"/>
        <v>8</v>
      </c>
      <c r="C11" s="5" t="s">
        <v>4</v>
      </c>
      <c r="D11" s="5" t="s">
        <v>14</v>
      </c>
      <c r="E11" s="5" t="s">
        <v>15</v>
      </c>
      <c r="F11" s="6">
        <v>1800</v>
      </c>
      <c r="G11" s="25">
        <v>1224</v>
      </c>
      <c r="H11" s="25">
        <v>1080</v>
      </c>
      <c r="I11" s="6">
        <v>1800</v>
      </c>
      <c r="J11" s="10">
        <f t="shared" si="0"/>
        <v>1260</v>
      </c>
      <c r="K11" s="10">
        <f t="shared" si="1"/>
        <v>1080</v>
      </c>
      <c r="L11" s="7">
        <f t="shared" si="2"/>
        <v>1</v>
      </c>
      <c r="M11" s="26">
        <f t="shared" si="3"/>
        <v>1.0294117647058822</v>
      </c>
      <c r="N11" s="26">
        <f t="shared" si="4"/>
        <v>1</v>
      </c>
    </row>
    <row r="12" spans="1:14" ht="34.5" customHeight="1" x14ac:dyDescent="0.25">
      <c r="A12" s="3" t="s">
        <v>128</v>
      </c>
      <c r="B12" s="3">
        <f t="shared" si="5"/>
        <v>9</v>
      </c>
      <c r="C12" s="5" t="s">
        <v>4</v>
      </c>
      <c r="D12" s="5" t="s">
        <v>17</v>
      </c>
      <c r="E12" s="5" t="s">
        <v>16</v>
      </c>
      <c r="F12" s="6">
        <v>3000</v>
      </c>
      <c r="G12" s="25">
        <v>2040.0000000000002</v>
      </c>
      <c r="H12" s="25">
        <v>1800</v>
      </c>
      <c r="I12" s="6">
        <v>3000</v>
      </c>
      <c r="J12" s="10">
        <f t="shared" si="0"/>
        <v>2100</v>
      </c>
      <c r="K12" s="10">
        <f t="shared" si="1"/>
        <v>1800</v>
      </c>
      <c r="L12" s="7">
        <f t="shared" si="2"/>
        <v>1</v>
      </c>
      <c r="M12" s="26">
        <f t="shared" si="3"/>
        <v>1.0294117647058822</v>
      </c>
      <c r="N12" s="26">
        <f t="shared" si="4"/>
        <v>1</v>
      </c>
    </row>
    <row r="13" spans="1:14" ht="47.25" x14ac:dyDescent="0.25">
      <c r="A13" s="3" t="s">
        <v>129</v>
      </c>
      <c r="B13" s="3">
        <f t="shared" si="5"/>
        <v>10</v>
      </c>
      <c r="C13" s="5" t="s">
        <v>4</v>
      </c>
      <c r="D13" s="5" t="s">
        <v>16</v>
      </c>
      <c r="E13" s="5" t="s">
        <v>214</v>
      </c>
      <c r="F13" s="6">
        <v>5000</v>
      </c>
      <c r="G13" s="25">
        <v>3400.0000000000005</v>
      </c>
      <c r="H13" s="25">
        <v>3000</v>
      </c>
      <c r="I13" s="6">
        <v>5000</v>
      </c>
      <c r="J13" s="10">
        <f t="shared" si="0"/>
        <v>3500</v>
      </c>
      <c r="K13" s="10">
        <f t="shared" si="1"/>
        <v>3000</v>
      </c>
      <c r="L13" s="7">
        <f t="shared" si="2"/>
        <v>1</v>
      </c>
      <c r="M13" s="26">
        <f t="shared" si="3"/>
        <v>1.0294117647058822</v>
      </c>
      <c r="N13" s="26">
        <f t="shared" si="4"/>
        <v>1</v>
      </c>
    </row>
    <row r="14" spans="1:14" ht="47.25" x14ac:dyDescent="0.25">
      <c r="A14" s="3" t="s">
        <v>130</v>
      </c>
      <c r="B14" s="3">
        <f t="shared" si="5"/>
        <v>11</v>
      </c>
      <c r="C14" s="5" t="s">
        <v>4</v>
      </c>
      <c r="D14" s="5" t="s">
        <v>214</v>
      </c>
      <c r="E14" s="5" t="s">
        <v>215</v>
      </c>
      <c r="F14" s="6">
        <v>3000</v>
      </c>
      <c r="G14" s="25">
        <v>2040.0000000000002</v>
      </c>
      <c r="H14" s="25">
        <v>1800</v>
      </c>
      <c r="I14" s="6">
        <v>3000</v>
      </c>
      <c r="J14" s="10">
        <f t="shared" si="0"/>
        <v>2100</v>
      </c>
      <c r="K14" s="10">
        <f t="shared" si="1"/>
        <v>1800</v>
      </c>
      <c r="L14" s="7">
        <f t="shared" si="2"/>
        <v>1</v>
      </c>
      <c r="M14" s="26">
        <f t="shared" si="3"/>
        <v>1.0294117647058822</v>
      </c>
      <c r="N14" s="26">
        <f t="shared" si="4"/>
        <v>1</v>
      </c>
    </row>
    <row r="15" spans="1:14" ht="47.25" x14ac:dyDescent="0.25">
      <c r="A15" s="3" t="s">
        <v>131</v>
      </c>
      <c r="B15" s="3">
        <f t="shared" si="5"/>
        <v>12</v>
      </c>
      <c r="C15" s="5" t="s">
        <v>4</v>
      </c>
      <c r="D15" s="5" t="s">
        <v>215</v>
      </c>
      <c r="E15" s="5" t="s">
        <v>7</v>
      </c>
      <c r="F15" s="6">
        <v>2000</v>
      </c>
      <c r="G15" s="25">
        <v>1360</v>
      </c>
      <c r="H15" s="25">
        <v>1200</v>
      </c>
      <c r="I15" s="6">
        <v>2000</v>
      </c>
      <c r="J15" s="10">
        <f t="shared" si="0"/>
        <v>1400</v>
      </c>
      <c r="K15" s="10">
        <f t="shared" si="1"/>
        <v>1200</v>
      </c>
      <c r="L15" s="7">
        <f t="shared" si="2"/>
        <v>1</v>
      </c>
      <c r="M15" s="26">
        <f t="shared" si="3"/>
        <v>1.0294117647058822</v>
      </c>
      <c r="N15" s="26">
        <f t="shared" si="4"/>
        <v>1</v>
      </c>
    </row>
    <row r="16" spans="1:14" ht="31.5" x14ac:dyDescent="0.25">
      <c r="A16" s="3" t="s">
        <v>112</v>
      </c>
      <c r="B16" s="3">
        <f t="shared" si="5"/>
        <v>13</v>
      </c>
      <c r="C16" s="5" t="s">
        <v>18</v>
      </c>
      <c r="D16" s="5" t="s">
        <v>19</v>
      </c>
      <c r="E16" s="5" t="s">
        <v>216</v>
      </c>
      <c r="F16" s="6">
        <v>3000</v>
      </c>
      <c r="G16" s="25">
        <v>2040.0000000000002</v>
      </c>
      <c r="H16" s="25">
        <v>1800</v>
      </c>
      <c r="I16" s="6">
        <v>3000</v>
      </c>
      <c r="J16" s="10">
        <f t="shared" si="0"/>
        <v>2100</v>
      </c>
      <c r="K16" s="10">
        <f t="shared" si="1"/>
        <v>1800</v>
      </c>
      <c r="L16" s="7">
        <f t="shared" si="2"/>
        <v>1</v>
      </c>
      <c r="M16" s="26">
        <f t="shared" si="3"/>
        <v>1.0294117647058822</v>
      </c>
      <c r="N16" s="26">
        <f t="shared" si="4"/>
        <v>1</v>
      </c>
    </row>
    <row r="17" spans="1:14" ht="31.5" x14ac:dyDescent="0.25">
      <c r="A17" s="3" t="s">
        <v>113</v>
      </c>
      <c r="B17" s="3">
        <f t="shared" si="5"/>
        <v>14</v>
      </c>
      <c r="C17" s="5" t="s">
        <v>18</v>
      </c>
      <c r="D17" s="5" t="s">
        <v>216</v>
      </c>
      <c r="E17" s="5" t="s">
        <v>20</v>
      </c>
      <c r="F17" s="6">
        <v>2500</v>
      </c>
      <c r="G17" s="25">
        <v>1700.0000000000002</v>
      </c>
      <c r="H17" s="25">
        <v>1500</v>
      </c>
      <c r="I17" s="6">
        <v>2500</v>
      </c>
      <c r="J17" s="10">
        <f t="shared" si="0"/>
        <v>1750</v>
      </c>
      <c r="K17" s="10">
        <f t="shared" si="1"/>
        <v>1500</v>
      </c>
      <c r="L17" s="7">
        <f t="shared" si="2"/>
        <v>1</v>
      </c>
      <c r="M17" s="26">
        <f t="shared" si="3"/>
        <v>1.0294117647058822</v>
      </c>
      <c r="N17" s="26">
        <f t="shared" si="4"/>
        <v>1</v>
      </c>
    </row>
    <row r="18" spans="1:14" ht="31.5" x14ac:dyDescent="0.25">
      <c r="A18" s="3" t="s">
        <v>114</v>
      </c>
      <c r="B18" s="3">
        <f t="shared" si="5"/>
        <v>15</v>
      </c>
      <c r="C18" s="5" t="s">
        <v>18</v>
      </c>
      <c r="D18" s="5" t="s">
        <v>20</v>
      </c>
      <c r="E18" s="5" t="s">
        <v>21</v>
      </c>
      <c r="F18" s="6">
        <v>1600</v>
      </c>
      <c r="G18" s="25">
        <v>1088</v>
      </c>
      <c r="H18" s="25">
        <v>960</v>
      </c>
      <c r="I18" s="6">
        <v>1600</v>
      </c>
      <c r="J18" s="10">
        <f t="shared" si="0"/>
        <v>1120</v>
      </c>
      <c r="K18" s="10">
        <f t="shared" si="1"/>
        <v>960</v>
      </c>
      <c r="L18" s="7">
        <f t="shared" si="2"/>
        <v>1</v>
      </c>
      <c r="M18" s="26">
        <f t="shared" si="3"/>
        <v>1.0294117647058822</v>
      </c>
      <c r="N18" s="26">
        <f t="shared" si="4"/>
        <v>1</v>
      </c>
    </row>
    <row r="19" spans="1:14" ht="31.5" x14ac:dyDescent="0.25">
      <c r="A19" s="3" t="s">
        <v>115</v>
      </c>
      <c r="B19" s="3">
        <f t="shared" si="5"/>
        <v>16</v>
      </c>
      <c r="C19" s="5" t="s">
        <v>18</v>
      </c>
      <c r="D19" s="5" t="s">
        <v>21</v>
      </c>
      <c r="E19" s="5" t="s">
        <v>22</v>
      </c>
      <c r="F19" s="6">
        <v>1200</v>
      </c>
      <c r="G19" s="25">
        <v>816.00000000000011</v>
      </c>
      <c r="H19" s="25">
        <v>720</v>
      </c>
      <c r="I19" s="6">
        <v>1200</v>
      </c>
      <c r="J19" s="10">
        <f t="shared" si="0"/>
        <v>840</v>
      </c>
      <c r="K19" s="10">
        <f t="shared" si="1"/>
        <v>720</v>
      </c>
      <c r="L19" s="7">
        <f t="shared" si="2"/>
        <v>1</v>
      </c>
      <c r="M19" s="26">
        <f t="shared" si="3"/>
        <v>1.0294117647058822</v>
      </c>
      <c r="N19" s="26">
        <f t="shared" si="4"/>
        <v>1</v>
      </c>
    </row>
    <row r="20" spans="1:14" ht="31.5" x14ac:dyDescent="0.25">
      <c r="A20" s="3" t="s">
        <v>116</v>
      </c>
      <c r="B20" s="3">
        <f t="shared" si="5"/>
        <v>17</v>
      </c>
      <c r="C20" s="5" t="s">
        <v>18</v>
      </c>
      <c r="D20" s="5" t="s">
        <v>22</v>
      </c>
      <c r="E20" s="5" t="s">
        <v>23</v>
      </c>
      <c r="F20" s="6">
        <v>1000</v>
      </c>
      <c r="G20" s="25">
        <v>680</v>
      </c>
      <c r="H20" s="25">
        <v>600</v>
      </c>
      <c r="I20" s="6">
        <v>1000</v>
      </c>
      <c r="J20" s="10">
        <f t="shared" si="0"/>
        <v>700</v>
      </c>
      <c r="K20" s="10">
        <f t="shared" si="1"/>
        <v>600</v>
      </c>
      <c r="L20" s="7">
        <f t="shared" si="2"/>
        <v>1</v>
      </c>
      <c r="M20" s="26">
        <f t="shared" si="3"/>
        <v>1.0294117647058822</v>
      </c>
      <c r="N20" s="26">
        <f t="shared" si="4"/>
        <v>1</v>
      </c>
    </row>
    <row r="21" spans="1:14" ht="47.25" x14ac:dyDescent="0.25">
      <c r="A21" s="3" t="s">
        <v>132</v>
      </c>
      <c r="B21" s="3">
        <f t="shared" si="5"/>
        <v>18</v>
      </c>
      <c r="C21" s="5" t="s">
        <v>9</v>
      </c>
      <c r="D21" s="5" t="s">
        <v>24</v>
      </c>
      <c r="E21" s="5" t="s">
        <v>25</v>
      </c>
      <c r="F21" s="6">
        <v>3200</v>
      </c>
      <c r="G21" s="25">
        <v>2176</v>
      </c>
      <c r="H21" s="25">
        <v>1920</v>
      </c>
      <c r="I21" s="6">
        <v>3200</v>
      </c>
      <c r="J21" s="10">
        <f t="shared" si="0"/>
        <v>2240</v>
      </c>
      <c r="K21" s="10">
        <f t="shared" si="1"/>
        <v>1920</v>
      </c>
      <c r="L21" s="7">
        <f t="shared" si="2"/>
        <v>1</v>
      </c>
      <c r="M21" s="26">
        <f t="shared" si="3"/>
        <v>1.0294117647058822</v>
      </c>
      <c r="N21" s="26">
        <f t="shared" si="4"/>
        <v>1</v>
      </c>
    </row>
    <row r="22" spans="1:14" ht="47.25" x14ac:dyDescent="0.25">
      <c r="A22" s="3" t="s">
        <v>133</v>
      </c>
      <c r="B22" s="3">
        <f t="shared" si="5"/>
        <v>19</v>
      </c>
      <c r="C22" s="5" t="s">
        <v>9</v>
      </c>
      <c r="D22" s="5" t="s">
        <v>26</v>
      </c>
      <c r="E22" s="5" t="s">
        <v>27</v>
      </c>
      <c r="F22" s="6">
        <v>1800</v>
      </c>
      <c r="G22" s="25">
        <v>1224</v>
      </c>
      <c r="H22" s="25">
        <v>1080</v>
      </c>
      <c r="I22" s="6">
        <v>1800</v>
      </c>
      <c r="J22" s="10">
        <f t="shared" si="0"/>
        <v>1260</v>
      </c>
      <c r="K22" s="10">
        <f t="shared" si="1"/>
        <v>1080</v>
      </c>
      <c r="L22" s="7">
        <f t="shared" si="2"/>
        <v>1</v>
      </c>
      <c r="M22" s="26">
        <f t="shared" si="3"/>
        <v>1.0294117647058822</v>
      </c>
      <c r="N22" s="26">
        <f t="shared" si="4"/>
        <v>1</v>
      </c>
    </row>
    <row r="23" spans="1:14" ht="31.5" x14ac:dyDescent="0.25">
      <c r="A23" s="3" t="s">
        <v>134</v>
      </c>
      <c r="B23" s="3">
        <f t="shared" si="5"/>
        <v>20</v>
      </c>
      <c r="C23" s="5" t="s">
        <v>28</v>
      </c>
      <c r="D23" s="5" t="s">
        <v>29</v>
      </c>
      <c r="E23" s="5" t="s">
        <v>30</v>
      </c>
      <c r="F23" s="6">
        <v>6000</v>
      </c>
      <c r="G23" s="25">
        <v>4080.0000000000005</v>
      </c>
      <c r="H23" s="25">
        <v>3600</v>
      </c>
      <c r="I23" s="6">
        <v>6000</v>
      </c>
      <c r="J23" s="10">
        <f t="shared" si="0"/>
        <v>4200</v>
      </c>
      <c r="K23" s="10">
        <f t="shared" si="1"/>
        <v>3600</v>
      </c>
      <c r="L23" s="7">
        <f t="shared" si="2"/>
        <v>1</v>
      </c>
      <c r="M23" s="26">
        <f t="shared" si="3"/>
        <v>1.0294117647058822</v>
      </c>
      <c r="N23" s="26">
        <f t="shared" si="4"/>
        <v>1</v>
      </c>
    </row>
    <row r="24" spans="1:14" ht="31.5" x14ac:dyDescent="0.25">
      <c r="A24" s="3" t="s">
        <v>135</v>
      </c>
      <c r="B24" s="3">
        <f t="shared" si="5"/>
        <v>21</v>
      </c>
      <c r="C24" s="5" t="s">
        <v>31</v>
      </c>
      <c r="D24" s="5" t="s">
        <v>32</v>
      </c>
      <c r="E24" s="5" t="s">
        <v>33</v>
      </c>
      <c r="F24" s="6">
        <v>6000</v>
      </c>
      <c r="G24" s="25">
        <v>4080.0000000000005</v>
      </c>
      <c r="H24" s="25">
        <v>3600</v>
      </c>
      <c r="I24" s="6">
        <v>6000</v>
      </c>
      <c r="J24" s="10">
        <f t="shared" si="0"/>
        <v>4200</v>
      </c>
      <c r="K24" s="10">
        <f t="shared" si="1"/>
        <v>3600</v>
      </c>
      <c r="L24" s="7">
        <f t="shared" si="2"/>
        <v>1</v>
      </c>
      <c r="M24" s="26">
        <f t="shared" si="3"/>
        <v>1.0294117647058822</v>
      </c>
      <c r="N24" s="26">
        <f t="shared" si="4"/>
        <v>1</v>
      </c>
    </row>
    <row r="25" spans="1:14" ht="31.5" x14ac:dyDescent="0.25">
      <c r="A25" s="3" t="s">
        <v>136</v>
      </c>
      <c r="B25" s="3">
        <f t="shared" si="5"/>
        <v>22</v>
      </c>
      <c r="C25" s="5" t="s">
        <v>34</v>
      </c>
      <c r="D25" s="5" t="s">
        <v>35</v>
      </c>
      <c r="E25" s="5" t="s">
        <v>36</v>
      </c>
      <c r="F25" s="6">
        <v>6000</v>
      </c>
      <c r="G25" s="25">
        <v>4080.0000000000005</v>
      </c>
      <c r="H25" s="25">
        <v>3600</v>
      </c>
      <c r="I25" s="6">
        <v>6000</v>
      </c>
      <c r="J25" s="10">
        <f t="shared" si="0"/>
        <v>4200</v>
      </c>
      <c r="K25" s="10">
        <f t="shared" si="1"/>
        <v>3600</v>
      </c>
      <c r="L25" s="7">
        <f t="shared" si="2"/>
        <v>1</v>
      </c>
      <c r="M25" s="26">
        <f t="shared" si="3"/>
        <v>1.0294117647058822</v>
      </c>
      <c r="N25" s="26">
        <f t="shared" si="4"/>
        <v>1</v>
      </c>
    </row>
    <row r="26" spans="1:14" ht="31.5" x14ac:dyDescent="0.25">
      <c r="A26" s="3" t="s">
        <v>185</v>
      </c>
      <c r="B26" s="3">
        <f t="shared" si="5"/>
        <v>23</v>
      </c>
      <c r="C26" s="20" t="s">
        <v>183</v>
      </c>
      <c r="D26" s="46" t="s">
        <v>184</v>
      </c>
      <c r="E26" s="46"/>
      <c r="F26" s="6">
        <v>3000</v>
      </c>
      <c r="G26" s="25">
        <v>2040.0000000000002</v>
      </c>
      <c r="H26" s="25">
        <v>1800</v>
      </c>
      <c r="I26" s="6">
        <v>3000</v>
      </c>
      <c r="J26" s="10">
        <f t="shared" si="0"/>
        <v>2100</v>
      </c>
      <c r="K26" s="10">
        <f t="shared" si="1"/>
        <v>1800</v>
      </c>
      <c r="L26" s="7">
        <f t="shared" si="2"/>
        <v>1</v>
      </c>
      <c r="M26" s="26">
        <f t="shared" si="3"/>
        <v>1.0294117647058822</v>
      </c>
      <c r="N26" s="26">
        <f t="shared" si="4"/>
        <v>1</v>
      </c>
    </row>
    <row r="27" spans="1:14" ht="31.5" x14ac:dyDescent="0.25">
      <c r="A27" s="3" t="s">
        <v>117</v>
      </c>
      <c r="B27" s="3">
        <f t="shared" si="5"/>
        <v>24</v>
      </c>
      <c r="C27" s="5" t="s">
        <v>37</v>
      </c>
      <c r="D27" s="5" t="s">
        <v>38</v>
      </c>
      <c r="E27" s="5" t="s">
        <v>39</v>
      </c>
      <c r="F27" s="6">
        <v>6000</v>
      </c>
      <c r="G27" s="25">
        <v>4080.0000000000005</v>
      </c>
      <c r="H27" s="25">
        <v>3600</v>
      </c>
      <c r="I27" s="6">
        <v>6000</v>
      </c>
      <c r="J27" s="10">
        <f t="shared" si="0"/>
        <v>4200</v>
      </c>
      <c r="K27" s="10">
        <f t="shared" si="1"/>
        <v>3600</v>
      </c>
      <c r="L27" s="7">
        <f t="shared" si="2"/>
        <v>1</v>
      </c>
      <c r="M27" s="26">
        <f t="shared" si="3"/>
        <v>1.0294117647058822</v>
      </c>
      <c r="N27" s="26">
        <f t="shared" si="4"/>
        <v>1</v>
      </c>
    </row>
    <row r="28" spans="1:14" ht="31.5" x14ac:dyDescent="0.25">
      <c r="A28" s="3" t="s">
        <v>118</v>
      </c>
      <c r="B28" s="3">
        <f t="shared" si="5"/>
        <v>25</v>
      </c>
      <c r="C28" s="5" t="s">
        <v>40</v>
      </c>
      <c r="D28" s="5" t="s">
        <v>38</v>
      </c>
      <c r="E28" s="5" t="s">
        <v>39</v>
      </c>
      <c r="F28" s="6">
        <v>6000</v>
      </c>
      <c r="G28" s="25">
        <v>4080.0000000000005</v>
      </c>
      <c r="H28" s="25">
        <v>3600</v>
      </c>
      <c r="I28" s="6">
        <v>6000</v>
      </c>
      <c r="J28" s="10">
        <f t="shared" si="0"/>
        <v>4200</v>
      </c>
      <c r="K28" s="10">
        <f t="shared" si="1"/>
        <v>3600</v>
      </c>
      <c r="L28" s="7">
        <f t="shared" si="2"/>
        <v>1</v>
      </c>
      <c r="M28" s="26">
        <f t="shared" si="3"/>
        <v>1.0294117647058822</v>
      </c>
      <c r="N28" s="26">
        <f t="shared" si="4"/>
        <v>1</v>
      </c>
    </row>
    <row r="29" spans="1:14" ht="31.5" x14ac:dyDescent="0.25">
      <c r="A29" s="3" t="s">
        <v>119</v>
      </c>
      <c r="B29" s="3">
        <f t="shared" si="5"/>
        <v>26</v>
      </c>
      <c r="C29" s="5" t="s">
        <v>41</v>
      </c>
      <c r="D29" s="5" t="s">
        <v>42</v>
      </c>
      <c r="E29" s="5" t="s">
        <v>43</v>
      </c>
      <c r="F29" s="6">
        <v>5000</v>
      </c>
      <c r="G29" s="25">
        <v>3400.0000000000005</v>
      </c>
      <c r="H29" s="25">
        <v>3000</v>
      </c>
      <c r="I29" s="6">
        <v>5000</v>
      </c>
      <c r="J29" s="10">
        <f t="shared" si="0"/>
        <v>3500</v>
      </c>
      <c r="K29" s="10">
        <f t="shared" si="1"/>
        <v>3000</v>
      </c>
      <c r="L29" s="7">
        <f t="shared" si="2"/>
        <v>1</v>
      </c>
      <c r="M29" s="26">
        <f t="shared" si="3"/>
        <v>1.0294117647058822</v>
      </c>
      <c r="N29" s="26">
        <f t="shared" si="4"/>
        <v>1</v>
      </c>
    </row>
    <row r="30" spans="1:14" ht="31.5" x14ac:dyDescent="0.25">
      <c r="A30" s="3" t="s">
        <v>137</v>
      </c>
      <c r="B30" s="3">
        <f t="shared" si="5"/>
        <v>27</v>
      </c>
      <c r="C30" s="5" t="s">
        <v>222</v>
      </c>
      <c r="D30" s="5" t="s">
        <v>44</v>
      </c>
      <c r="E30" s="5" t="s">
        <v>217</v>
      </c>
      <c r="F30" s="6">
        <v>1200</v>
      </c>
      <c r="G30" s="25">
        <v>816.00000000000011</v>
      </c>
      <c r="H30" s="25">
        <v>720</v>
      </c>
      <c r="I30" s="6">
        <v>1200</v>
      </c>
      <c r="J30" s="10">
        <f t="shared" si="0"/>
        <v>840</v>
      </c>
      <c r="K30" s="10">
        <f t="shared" si="1"/>
        <v>720</v>
      </c>
      <c r="L30" s="7">
        <f t="shared" si="2"/>
        <v>1</v>
      </c>
      <c r="M30" s="26">
        <f t="shared" si="3"/>
        <v>1.0294117647058822</v>
      </c>
      <c r="N30" s="26">
        <f t="shared" si="4"/>
        <v>1</v>
      </c>
    </row>
    <row r="31" spans="1:14" ht="31.5" x14ac:dyDescent="0.25">
      <c r="A31" s="3" t="s">
        <v>138</v>
      </c>
      <c r="B31" s="3">
        <f t="shared" si="5"/>
        <v>28</v>
      </c>
      <c r="C31" s="5" t="s">
        <v>45</v>
      </c>
      <c r="D31" s="5" t="s">
        <v>218</v>
      </c>
      <c r="E31" s="5" t="s">
        <v>9</v>
      </c>
      <c r="F31" s="6">
        <v>600</v>
      </c>
      <c r="G31" s="25">
        <v>408.00000000000006</v>
      </c>
      <c r="H31" s="25">
        <v>360</v>
      </c>
      <c r="I31" s="6">
        <v>600</v>
      </c>
      <c r="J31" s="10">
        <f t="shared" si="0"/>
        <v>420</v>
      </c>
      <c r="K31" s="10">
        <f t="shared" si="1"/>
        <v>360</v>
      </c>
      <c r="L31" s="7">
        <f t="shared" si="2"/>
        <v>1</v>
      </c>
      <c r="M31" s="26">
        <f t="shared" si="3"/>
        <v>1.0294117647058822</v>
      </c>
      <c r="N31" s="26">
        <f t="shared" si="4"/>
        <v>1</v>
      </c>
    </row>
    <row r="32" spans="1:14" ht="31.5" x14ac:dyDescent="0.25">
      <c r="A32" s="3" t="s">
        <v>139</v>
      </c>
      <c r="B32" s="3">
        <f t="shared" si="5"/>
        <v>29</v>
      </c>
      <c r="C32" s="5" t="s">
        <v>46</v>
      </c>
      <c r="D32" s="5" t="s">
        <v>3</v>
      </c>
      <c r="E32" s="5"/>
      <c r="F32" s="6">
        <v>5000</v>
      </c>
      <c r="G32" s="25">
        <v>3400.0000000000005</v>
      </c>
      <c r="H32" s="25">
        <v>3000</v>
      </c>
      <c r="I32" s="6">
        <v>5000</v>
      </c>
      <c r="J32" s="10">
        <f t="shared" si="0"/>
        <v>3500</v>
      </c>
      <c r="K32" s="10">
        <f t="shared" si="1"/>
        <v>3000</v>
      </c>
      <c r="L32" s="7">
        <f t="shared" si="2"/>
        <v>1</v>
      </c>
      <c r="M32" s="26">
        <f t="shared" si="3"/>
        <v>1.0294117647058822</v>
      </c>
      <c r="N32" s="26">
        <f t="shared" si="4"/>
        <v>1</v>
      </c>
    </row>
    <row r="33" spans="1:14" ht="31.5" x14ac:dyDescent="0.25">
      <c r="A33" s="3" t="s">
        <v>140</v>
      </c>
      <c r="B33" s="3">
        <f t="shared" si="5"/>
        <v>30</v>
      </c>
      <c r="C33" s="5" t="s">
        <v>47</v>
      </c>
      <c r="D33" s="5" t="s">
        <v>3</v>
      </c>
      <c r="E33" s="5"/>
      <c r="F33" s="6">
        <v>5000</v>
      </c>
      <c r="G33" s="25">
        <v>3400.0000000000005</v>
      </c>
      <c r="H33" s="25">
        <v>3000</v>
      </c>
      <c r="I33" s="6">
        <v>5000</v>
      </c>
      <c r="J33" s="10">
        <f t="shared" si="0"/>
        <v>3500</v>
      </c>
      <c r="K33" s="10">
        <f t="shared" si="1"/>
        <v>3000</v>
      </c>
      <c r="L33" s="7">
        <f t="shared" si="2"/>
        <v>1</v>
      </c>
      <c r="M33" s="26">
        <f t="shared" si="3"/>
        <v>1.0294117647058822</v>
      </c>
      <c r="N33" s="26">
        <f t="shared" si="4"/>
        <v>1</v>
      </c>
    </row>
    <row r="34" spans="1:14" ht="31.5" x14ac:dyDescent="0.25">
      <c r="A34" s="3" t="s">
        <v>141</v>
      </c>
      <c r="B34" s="3">
        <f t="shared" si="5"/>
        <v>31</v>
      </c>
      <c r="C34" s="5" t="s">
        <v>223</v>
      </c>
      <c r="D34" s="5" t="s">
        <v>48</v>
      </c>
      <c r="E34" s="5" t="s">
        <v>219</v>
      </c>
      <c r="F34" s="6">
        <v>2000</v>
      </c>
      <c r="G34" s="25">
        <v>1360</v>
      </c>
      <c r="H34" s="25">
        <v>1200</v>
      </c>
      <c r="I34" s="6">
        <v>2000</v>
      </c>
      <c r="J34" s="10">
        <f t="shared" si="0"/>
        <v>1400</v>
      </c>
      <c r="K34" s="10">
        <f t="shared" si="1"/>
        <v>1200</v>
      </c>
      <c r="L34" s="7">
        <f t="shared" si="2"/>
        <v>1</v>
      </c>
      <c r="M34" s="26">
        <f t="shared" si="3"/>
        <v>1.0294117647058822</v>
      </c>
      <c r="N34" s="26">
        <f t="shared" si="4"/>
        <v>1</v>
      </c>
    </row>
    <row r="35" spans="1:14" ht="31.5" x14ac:dyDescent="0.25">
      <c r="A35" s="3" t="s">
        <v>142</v>
      </c>
      <c r="B35" s="3">
        <f t="shared" si="5"/>
        <v>32</v>
      </c>
      <c r="C35" s="5" t="s">
        <v>223</v>
      </c>
      <c r="D35" s="5" t="s">
        <v>220</v>
      </c>
      <c r="E35" s="5" t="s">
        <v>221</v>
      </c>
      <c r="F35" s="6">
        <v>600</v>
      </c>
      <c r="G35" s="25">
        <v>408.00000000000006</v>
      </c>
      <c r="H35" s="25">
        <v>360</v>
      </c>
      <c r="I35" s="6">
        <v>600</v>
      </c>
      <c r="J35" s="10">
        <f t="shared" si="0"/>
        <v>420</v>
      </c>
      <c r="K35" s="10">
        <f t="shared" si="1"/>
        <v>360</v>
      </c>
      <c r="L35" s="7">
        <f t="shared" si="2"/>
        <v>1</v>
      </c>
      <c r="M35" s="26">
        <f t="shared" si="3"/>
        <v>1.0294117647058822</v>
      </c>
      <c r="N35" s="26">
        <f t="shared" si="4"/>
        <v>1</v>
      </c>
    </row>
    <row r="36" spans="1:14" ht="31.5" x14ac:dyDescent="0.25">
      <c r="A36" s="3" t="s">
        <v>144</v>
      </c>
      <c r="B36" s="3">
        <f t="shared" si="5"/>
        <v>33</v>
      </c>
      <c r="C36" s="5" t="s">
        <v>224</v>
      </c>
      <c r="D36" s="5" t="s">
        <v>49</v>
      </c>
      <c r="E36" s="5" t="s">
        <v>217</v>
      </c>
      <c r="F36" s="6">
        <v>600</v>
      </c>
      <c r="G36" s="25">
        <v>408.00000000000006</v>
      </c>
      <c r="H36" s="25">
        <v>360</v>
      </c>
      <c r="I36" s="6">
        <v>600</v>
      </c>
      <c r="J36" s="10">
        <f t="shared" si="0"/>
        <v>420</v>
      </c>
      <c r="K36" s="10">
        <f t="shared" si="1"/>
        <v>360</v>
      </c>
      <c r="L36" s="7">
        <f t="shared" si="2"/>
        <v>1</v>
      </c>
      <c r="M36" s="26">
        <f t="shared" si="3"/>
        <v>1.0294117647058822</v>
      </c>
      <c r="N36" s="26">
        <f t="shared" si="4"/>
        <v>1</v>
      </c>
    </row>
    <row r="37" spans="1:14" ht="31.5" x14ac:dyDescent="0.25">
      <c r="A37" s="3" t="s">
        <v>145</v>
      </c>
      <c r="B37" s="3">
        <f t="shared" si="5"/>
        <v>34</v>
      </c>
      <c r="C37" s="5" t="s">
        <v>50</v>
      </c>
      <c r="D37" s="5" t="s">
        <v>3</v>
      </c>
      <c r="E37" s="5"/>
      <c r="F37" s="6">
        <v>4000</v>
      </c>
      <c r="G37" s="25">
        <v>2720</v>
      </c>
      <c r="H37" s="25">
        <v>2400</v>
      </c>
      <c r="I37" s="6">
        <v>4000</v>
      </c>
      <c r="J37" s="10">
        <f t="shared" si="0"/>
        <v>2800</v>
      </c>
      <c r="K37" s="10">
        <f t="shared" si="1"/>
        <v>2400</v>
      </c>
      <c r="L37" s="7">
        <f t="shared" si="2"/>
        <v>1</v>
      </c>
      <c r="M37" s="26">
        <f t="shared" si="3"/>
        <v>1.0294117647058822</v>
      </c>
      <c r="N37" s="26">
        <f t="shared" si="4"/>
        <v>1</v>
      </c>
    </row>
    <row r="38" spans="1:14" ht="31.5" x14ac:dyDescent="0.25">
      <c r="A38" s="3" t="s">
        <v>146</v>
      </c>
      <c r="B38" s="3">
        <f t="shared" si="5"/>
        <v>35</v>
      </c>
      <c r="C38" s="5" t="s">
        <v>51</v>
      </c>
      <c r="D38" s="5" t="s">
        <v>3</v>
      </c>
      <c r="E38" s="5"/>
      <c r="F38" s="6">
        <v>4000</v>
      </c>
      <c r="G38" s="25">
        <v>2720</v>
      </c>
      <c r="H38" s="25">
        <v>2400</v>
      </c>
      <c r="I38" s="6">
        <v>4000</v>
      </c>
      <c r="J38" s="10">
        <f t="shared" si="0"/>
        <v>2800</v>
      </c>
      <c r="K38" s="10">
        <f t="shared" si="1"/>
        <v>2400</v>
      </c>
      <c r="L38" s="7">
        <f t="shared" si="2"/>
        <v>1</v>
      </c>
      <c r="M38" s="26">
        <f t="shared" si="3"/>
        <v>1.0294117647058822</v>
      </c>
      <c r="N38" s="26">
        <f t="shared" si="4"/>
        <v>1</v>
      </c>
    </row>
    <row r="39" spans="1:14" ht="31.5" x14ac:dyDescent="0.25">
      <c r="A39" s="3" t="s">
        <v>147</v>
      </c>
      <c r="B39" s="3">
        <f t="shared" si="5"/>
        <v>36</v>
      </c>
      <c r="C39" s="5" t="s">
        <v>52</v>
      </c>
      <c r="D39" s="5" t="s">
        <v>3</v>
      </c>
      <c r="E39" s="5"/>
      <c r="F39" s="6">
        <v>4000</v>
      </c>
      <c r="G39" s="25">
        <v>2720</v>
      </c>
      <c r="H39" s="25">
        <v>2400</v>
      </c>
      <c r="I39" s="6">
        <v>4000</v>
      </c>
      <c r="J39" s="10">
        <f t="shared" si="0"/>
        <v>2800</v>
      </c>
      <c r="K39" s="10">
        <f t="shared" si="1"/>
        <v>2400</v>
      </c>
      <c r="L39" s="7">
        <f t="shared" si="2"/>
        <v>1</v>
      </c>
      <c r="M39" s="26">
        <f t="shared" si="3"/>
        <v>1.0294117647058822</v>
      </c>
      <c r="N39" s="26">
        <f t="shared" si="4"/>
        <v>1</v>
      </c>
    </row>
    <row r="40" spans="1:14" ht="31.5" x14ac:dyDescent="0.25">
      <c r="A40" s="3" t="s">
        <v>148</v>
      </c>
      <c r="B40" s="3">
        <f t="shared" si="5"/>
        <v>37</v>
      </c>
      <c r="C40" s="5" t="s">
        <v>53</v>
      </c>
      <c r="D40" s="5" t="s">
        <v>3</v>
      </c>
      <c r="E40" s="5"/>
      <c r="F40" s="6">
        <v>4000</v>
      </c>
      <c r="G40" s="25">
        <v>2720</v>
      </c>
      <c r="H40" s="25">
        <v>2400</v>
      </c>
      <c r="I40" s="6">
        <v>4000</v>
      </c>
      <c r="J40" s="10">
        <f t="shared" si="0"/>
        <v>2800</v>
      </c>
      <c r="K40" s="10">
        <f t="shared" si="1"/>
        <v>2400</v>
      </c>
      <c r="L40" s="7">
        <f t="shared" si="2"/>
        <v>1</v>
      </c>
      <c r="M40" s="26">
        <f t="shared" si="3"/>
        <v>1.0294117647058822</v>
      </c>
      <c r="N40" s="26">
        <f t="shared" si="4"/>
        <v>1</v>
      </c>
    </row>
    <row r="41" spans="1:14" ht="31.5" x14ac:dyDescent="0.25">
      <c r="A41" s="3" t="s">
        <v>149</v>
      </c>
      <c r="B41" s="3">
        <f t="shared" si="5"/>
        <v>38</v>
      </c>
      <c r="C41" s="5" t="s">
        <v>54</v>
      </c>
      <c r="D41" s="5" t="s">
        <v>3</v>
      </c>
      <c r="E41" s="5"/>
      <c r="F41" s="6">
        <v>4000</v>
      </c>
      <c r="G41" s="25">
        <v>2720</v>
      </c>
      <c r="H41" s="25">
        <v>2400</v>
      </c>
      <c r="I41" s="6">
        <v>4000</v>
      </c>
      <c r="J41" s="10">
        <f t="shared" si="0"/>
        <v>2800</v>
      </c>
      <c r="K41" s="10">
        <f t="shared" si="1"/>
        <v>2400</v>
      </c>
      <c r="L41" s="7">
        <f t="shared" si="2"/>
        <v>1</v>
      </c>
      <c r="M41" s="26">
        <f t="shared" si="3"/>
        <v>1.0294117647058822</v>
      </c>
      <c r="N41" s="26">
        <f t="shared" si="4"/>
        <v>1</v>
      </c>
    </row>
    <row r="42" spans="1:14" ht="31.5" x14ac:dyDescent="0.25">
      <c r="A42" s="3" t="s">
        <v>150</v>
      </c>
      <c r="B42" s="3">
        <f t="shared" si="5"/>
        <v>39</v>
      </c>
      <c r="C42" s="5" t="s">
        <v>55</v>
      </c>
      <c r="D42" s="5" t="s">
        <v>3</v>
      </c>
      <c r="E42" s="5"/>
      <c r="F42" s="6">
        <v>4000</v>
      </c>
      <c r="G42" s="25">
        <v>2720</v>
      </c>
      <c r="H42" s="25">
        <v>2400</v>
      </c>
      <c r="I42" s="6">
        <v>4000</v>
      </c>
      <c r="J42" s="10">
        <f t="shared" si="0"/>
        <v>2800</v>
      </c>
      <c r="K42" s="10">
        <f t="shared" si="1"/>
        <v>2400</v>
      </c>
      <c r="L42" s="7">
        <f t="shared" si="2"/>
        <v>1</v>
      </c>
      <c r="M42" s="26">
        <f t="shared" si="3"/>
        <v>1.0294117647058822</v>
      </c>
      <c r="N42" s="26">
        <f t="shared" si="4"/>
        <v>1</v>
      </c>
    </row>
    <row r="43" spans="1:14" ht="31.5" x14ac:dyDescent="0.25">
      <c r="A43" s="3" t="s">
        <v>151</v>
      </c>
      <c r="B43" s="3">
        <f t="shared" si="5"/>
        <v>40</v>
      </c>
      <c r="C43" s="5" t="s">
        <v>56</v>
      </c>
      <c r="D43" s="5" t="s">
        <v>3</v>
      </c>
      <c r="E43" s="5"/>
      <c r="F43" s="6">
        <v>4000</v>
      </c>
      <c r="G43" s="25">
        <v>2720</v>
      </c>
      <c r="H43" s="25">
        <v>2400</v>
      </c>
      <c r="I43" s="6">
        <v>4000</v>
      </c>
      <c r="J43" s="10">
        <f t="shared" si="0"/>
        <v>2800</v>
      </c>
      <c r="K43" s="10">
        <f t="shared" si="1"/>
        <v>2400</v>
      </c>
      <c r="L43" s="7">
        <f t="shared" si="2"/>
        <v>1</v>
      </c>
      <c r="M43" s="26">
        <f t="shared" si="3"/>
        <v>1.0294117647058822</v>
      </c>
      <c r="N43" s="26">
        <f t="shared" si="4"/>
        <v>1</v>
      </c>
    </row>
    <row r="44" spans="1:14" ht="31.5" x14ac:dyDescent="0.25">
      <c r="A44" s="3" t="s">
        <v>152</v>
      </c>
      <c r="B44" s="3">
        <f t="shared" si="5"/>
        <v>41</v>
      </c>
      <c r="C44" s="5" t="s">
        <v>57</v>
      </c>
      <c r="D44" s="5" t="s">
        <v>3</v>
      </c>
      <c r="E44" s="5"/>
      <c r="F44" s="6">
        <v>4000</v>
      </c>
      <c r="G44" s="25">
        <v>2720</v>
      </c>
      <c r="H44" s="25">
        <v>2400</v>
      </c>
      <c r="I44" s="6">
        <v>4000</v>
      </c>
      <c r="J44" s="10">
        <f t="shared" si="0"/>
        <v>2800</v>
      </c>
      <c r="K44" s="10">
        <f t="shared" si="1"/>
        <v>2400</v>
      </c>
      <c r="L44" s="7">
        <f t="shared" si="2"/>
        <v>1</v>
      </c>
      <c r="M44" s="26">
        <f t="shared" si="3"/>
        <v>1.0294117647058822</v>
      </c>
      <c r="N44" s="26">
        <f t="shared" si="4"/>
        <v>1</v>
      </c>
    </row>
    <row r="45" spans="1:14" ht="31.5" x14ac:dyDescent="0.25">
      <c r="A45" s="3" t="s">
        <v>153</v>
      </c>
      <c r="B45" s="3">
        <f t="shared" si="5"/>
        <v>42</v>
      </c>
      <c r="C45" s="5" t="s">
        <v>58</v>
      </c>
      <c r="D45" s="5" t="s">
        <v>3</v>
      </c>
      <c r="E45" s="5"/>
      <c r="F45" s="6">
        <v>4000</v>
      </c>
      <c r="G45" s="25">
        <v>2720</v>
      </c>
      <c r="H45" s="25">
        <v>2400</v>
      </c>
      <c r="I45" s="6">
        <v>4000</v>
      </c>
      <c r="J45" s="10">
        <f t="shared" si="0"/>
        <v>2800</v>
      </c>
      <c r="K45" s="10">
        <f t="shared" si="1"/>
        <v>2400</v>
      </c>
      <c r="L45" s="7">
        <f t="shared" si="2"/>
        <v>1</v>
      </c>
      <c r="M45" s="26">
        <f t="shared" si="3"/>
        <v>1.0294117647058822</v>
      </c>
      <c r="N45" s="26">
        <f t="shared" si="4"/>
        <v>1</v>
      </c>
    </row>
    <row r="46" spans="1:14" ht="31.5" x14ac:dyDescent="0.25">
      <c r="A46" s="3" t="s">
        <v>154</v>
      </c>
      <c r="B46" s="3">
        <f t="shared" si="5"/>
        <v>43</v>
      </c>
      <c r="C46" s="5" t="s">
        <v>59</v>
      </c>
      <c r="D46" s="5" t="s">
        <v>3</v>
      </c>
      <c r="E46" s="5"/>
      <c r="F46" s="6">
        <v>4000</v>
      </c>
      <c r="G46" s="25">
        <v>2720</v>
      </c>
      <c r="H46" s="25">
        <v>2400</v>
      </c>
      <c r="I46" s="6">
        <v>4000</v>
      </c>
      <c r="J46" s="10">
        <f t="shared" si="0"/>
        <v>2800</v>
      </c>
      <c r="K46" s="10">
        <f t="shared" si="1"/>
        <v>2400</v>
      </c>
      <c r="L46" s="7">
        <f t="shared" si="2"/>
        <v>1</v>
      </c>
      <c r="M46" s="26">
        <f t="shared" si="3"/>
        <v>1.0294117647058822</v>
      </c>
      <c r="N46" s="26">
        <f t="shared" si="4"/>
        <v>1</v>
      </c>
    </row>
    <row r="47" spans="1:14" ht="31.5" x14ac:dyDescent="0.25">
      <c r="A47" s="3" t="s">
        <v>155</v>
      </c>
      <c r="B47" s="3">
        <f t="shared" si="5"/>
        <v>44</v>
      </c>
      <c r="C47" s="5" t="s">
        <v>60</v>
      </c>
      <c r="D47" s="5" t="s">
        <v>3</v>
      </c>
      <c r="E47" s="5"/>
      <c r="F47" s="6">
        <v>4000</v>
      </c>
      <c r="G47" s="25">
        <v>2720</v>
      </c>
      <c r="H47" s="25">
        <v>2400</v>
      </c>
      <c r="I47" s="6">
        <v>4000</v>
      </c>
      <c r="J47" s="10">
        <f t="shared" si="0"/>
        <v>2800</v>
      </c>
      <c r="K47" s="10">
        <f t="shared" si="1"/>
        <v>2400</v>
      </c>
      <c r="L47" s="7">
        <f t="shared" si="2"/>
        <v>1</v>
      </c>
      <c r="M47" s="26">
        <f t="shared" si="3"/>
        <v>1.0294117647058822</v>
      </c>
      <c r="N47" s="26">
        <f t="shared" si="4"/>
        <v>1</v>
      </c>
    </row>
    <row r="48" spans="1:14" ht="31.5" x14ac:dyDescent="0.25">
      <c r="A48" s="3" t="s">
        <v>156</v>
      </c>
      <c r="B48" s="3">
        <f t="shared" si="5"/>
        <v>45</v>
      </c>
      <c r="C48" s="5" t="s">
        <v>61</v>
      </c>
      <c r="D48" s="5" t="s">
        <v>62</v>
      </c>
      <c r="E48" s="5" t="s">
        <v>4</v>
      </c>
      <c r="F48" s="6">
        <v>2000</v>
      </c>
      <c r="G48" s="25">
        <v>1360</v>
      </c>
      <c r="H48" s="25">
        <v>1200</v>
      </c>
      <c r="I48" s="6">
        <v>2000</v>
      </c>
      <c r="J48" s="10">
        <f t="shared" si="0"/>
        <v>1400</v>
      </c>
      <c r="K48" s="10">
        <f t="shared" si="1"/>
        <v>1200</v>
      </c>
      <c r="L48" s="7">
        <f t="shared" si="2"/>
        <v>1</v>
      </c>
      <c r="M48" s="26">
        <f t="shared" si="3"/>
        <v>1.0294117647058822</v>
      </c>
      <c r="N48" s="26">
        <f t="shared" si="4"/>
        <v>1</v>
      </c>
    </row>
    <row r="49" spans="1:14" ht="31.5" x14ac:dyDescent="0.25">
      <c r="A49" s="3" t="s">
        <v>157</v>
      </c>
      <c r="B49" s="3">
        <f t="shared" si="5"/>
        <v>46</v>
      </c>
      <c r="C49" s="5" t="s">
        <v>61</v>
      </c>
      <c r="D49" s="5" t="s">
        <v>4</v>
      </c>
      <c r="E49" s="5" t="s">
        <v>63</v>
      </c>
      <c r="F49" s="6">
        <v>4000</v>
      </c>
      <c r="G49" s="25">
        <v>2720</v>
      </c>
      <c r="H49" s="25">
        <v>2400</v>
      </c>
      <c r="I49" s="6">
        <v>4000</v>
      </c>
      <c r="J49" s="10">
        <f t="shared" si="0"/>
        <v>2800</v>
      </c>
      <c r="K49" s="10">
        <f t="shared" si="1"/>
        <v>2400</v>
      </c>
      <c r="L49" s="7">
        <f t="shared" si="2"/>
        <v>1</v>
      </c>
      <c r="M49" s="26">
        <f t="shared" si="3"/>
        <v>1.0294117647058822</v>
      </c>
      <c r="N49" s="26">
        <f t="shared" si="4"/>
        <v>1</v>
      </c>
    </row>
    <row r="50" spans="1:14" ht="31.5" x14ac:dyDescent="0.25">
      <c r="A50" s="3" t="s">
        <v>158</v>
      </c>
      <c r="B50" s="3">
        <f t="shared" si="5"/>
        <v>47</v>
      </c>
      <c r="C50" s="5" t="s">
        <v>64</v>
      </c>
      <c r="D50" s="5" t="s">
        <v>3</v>
      </c>
      <c r="E50" s="5"/>
      <c r="F50" s="6">
        <v>4000</v>
      </c>
      <c r="G50" s="25">
        <v>2720</v>
      </c>
      <c r="H50" s="25">
        <v>2400</v>
      </c>
      <c r="I50" s="6">
        <v>4000</v>
      </c>
      <c r="J50" s="10">
        <f t="shared" si="0"/>
        <v>2800</v>
      </c>
      <c r="K50" s="10">
        <f t="shared" si="1"/>
        <v>2400</v>
      </c>
      <c r="L50" s="7">
        <f t="shared" si="2"/>
        <v>1</v>
      </c>
      <c r="M50" s="26">
        <f t="shared" si="3"/>
        <v>1.0294117647058822</v>
      </c>
      <c r="N50" s="26">
        <f t="shared" si="4"/>
        <v>1</v>
      </c>
    </row>
    <row r="51" spans="1:14" ht="31.5" x14ac:dyDescent="0.25">
      <c r="A51" s="3" t="s">
        <v>159</v>
      </c>
      <c r="B51" s="3">
        <f t="shared" si="5"/>
        <v>48</v>
      </c>
      <c r="C51" s="5" t="s">
        <v>65</v>
      </c>
      <c r="D51" s="5" t="s">
        <v>3</v>
      </c>
      <c r="E51" s="5"/>
      <c r="F51" s="6">
        <v>4000</v>
      </c>
      <c r="G51" s="25">
        <v>2720</v>
      </c>
      <c r="H51" s="25">
        <v>2400</v>
      </c>
      <c r="I51" s="6">
        <v>4000</v>
      </c>
      <c r="J51" s="10">
        <f t="shared" si="0"/>
        <v>2800</v>
      </c>
      <c r="K51" s="10">
        <f t="shared" si="1"/>
        <v>2400</v>
      </c>
      <c r="L51" s="7">
        <f t="shared" si="2"/>
        <v>1</v>
      </c>
      <c r="M51" s="26">
        <f t="shared" si="3"/>
        <v>1.0294117647058822</v>
      </c>
      <c r="N51" s="26">
        <f t="shared" si="4"/>
        <v>1</v>
      </c>
    </row>
    <row r="52" spans="1:14" ht="31.5" x14ac:dyDescent="0.25">
      <c r="A52" s="3" t="s">
        <v>160</v>
      </c>
      <c r="B52" s="3">
        <f t="shared" si="5"/>
        <v>49</v>
      </c>
      <c r="C52" s="5" t="s">
        <v>66</v>
      </c>
      <c r="D52" s="5" t="s">
        <v>3</v>
      </c>
      <c r="E52" s="5"/>
      <c r="F52" s="6">
        <v>4000</v>
      </c>
      <c r="G52" s="25">
        <v>2720</v>
      </c>
      <c r="H52" s="25">
        <v>2400</v>
      </c>
      <c r="I52" s="6">
        <v>4000</v>
      </c>
      <c r="J52" s="10">
        <f t="shared" si="0"/>
        <v>2800</v>
      </c>
      <c r="K52" s="10">
        <f t="shared" si="1"/>
        <v>2400</v>
      </c>
      <c r="L52" s="7">
        <f t="shared" si="2"/>
        <v>1</v>
      </c>
      <c r="M52" s="26">
        <f t="shared" si="3"/>
        <v>1.0294117647058822</v>
      </c>
      <c r="N52" s="26">
        <f t="shared" si="4"/>
        <v>1</v>
      </c>
    </row>
    <row r="53" spans="1:14" ht="31.5" x14ac:dyDescent="0.25">
      <c r="A53" s="3" t="s">
        <v>161</v>
      </c>
      <c r="B53" s="3">
        <f t="shared" si="5"/>
        <v>50</v>
      </c>
      <c r="C53" s="5" t="s">
        <v>67</v>
      </c>
      <c r="D53" s="5" t="s">
        <v>3</v>
      </c>
      <c r="E53" s="5"/>
      <c r="F53" s="6">
        <v>4000</v>
      </c>
      <c r="G53" s="25">
        <v>2720</v>
      </c>
      <c r="H53" s="25">
        <v>2400</v>
      </c>
      <c r="I53" s="6">
        <v>4000</v>
      </c>
      <c r="J53" s="10">
        <f t="shared" si="0"/>
        <v>2800</v>
      </c>
      <c r="K53" s="10">
        <f t="shared" si="1"/>
        <v>2400</v>
      </c>
      <c r="L53" s="7">
        <f t="shared" si="2"/>
        <v>1</v>
      </c>
      <c r="M53" s="26">
        <f t="shared" si="3"/>
        <v>1.0294117647058822</v>
      </c>
      <c r="N53" s="26">
        <f t="shared" si="4"/>
        <v>1</v>
      </c>
    </row>
    <row r="54" spans="1:14" ht="31.5" x14ac:dyDescent="0.25">
      <c r="A54" s="3" t="s">
        <v>162</v>
      </c>
      <c r="B54" s="3">
        <f t="shared" si="5"/>
        <v>51</v>
      </c>
      <c r="C54" s="5" t="s">
        <v>68</v>
      </c>
      <c r="D54" s="5" t="s">
        <v>3</v>
      </c>
      <c r="E54" s="5"/>
      <c r="F54" s="6">
        <v>4000</v>
      </c>
      <c r="G54" s="25">
        <v>2720</v>
      </c>
      <c r="H54" s="25">
        <v>2400</v>
      </c>
      <c r="I54" s="6">
        <v>4000</v>
      </c>
      <c r="J54" s="10">
        <f t="shared" si="0"/>
        <v>2800</v>
      </c>
      <c r="K54" s="10">
        <f t="shared" si="1"/>
        <v>2400</v>
      </c>
      <c r="L54" s="7">
        <f t="shared" si="2"/>
        <v>1</v>
      </c>
      <c r="M54" s="26">
        <f t="shared" si="3"/>
        <v>1.0294117647058822</v>
      </c>
      <c r="N54" s="26">
        <f t="shared" si="4"/>
        <v>1</v>
      </c>
    </row>
    <row r="55" spans="1:14" x14ac:dyDescent="0.25">
      <c r="A55" s="3" t="s">
        <v>182</v>
      </c>
      <c r="B55" s="3">
        <f t="shared" si="5"/>
        <v>52</v>
      </c>
      <c r="C55" s="5" t="s">
        <v>193</v>
      </c>
      <c r="D55" s="5" t="s">
        <v>3</v>
      </c>
      <c r="E55" s="5"/>
      <c r="F55" s="6"/>
      <c r="G55" s="25"/>
      <c r="H55" s="25"/>
      <c r="I55" s="6">
        <v>4500</v>
      </c>
      <c r="J55" s="10">
        <f t="shared" si="0"/>
        <v>3150</v>
      </c>
      <c r="K55" s="10">
        <f t="shared" si="1"/>
        <v>2700</v>
      </c>
      <c r="L55" s="7"/>
      <c r="M55" s="26"/>
      <c r="N55" s="26"/>
    </row>
    <row r="56" spans="1:14" x14ac:dyDescent="0.25">
      <c r="A56" s="3" t="s">
        <v>182</v>
      </c>
      <c r="B56" s="3">
        <f t="shared" si="5"/>
        <v>53</v>
      </c>
      <c r="C56" s="5" t="s">
        <v>194</v>
      </c>
      <c r="D56" s="5" t="s">
        <v>3</v>
      </c>
      <c r="E56" s="5"/>
      <c r="F56" s="6"/>
      <c r="G56" s="25"/>
      <c r="H56" s="25"/>
      <c r="I56" s="6">
        <v>4500</v>
      </c>
      <c r="J56" s="10">
        <f t="shared" si="0"/>
        <v>3150</v>
      </c>
      <c r="K56" s="10">
        <f t="shared" si="1"/>
        <v>2700</v>
      </c>
      <c r="L56" s="7"/>
      <c r="M56" s="26"/>
      <c r="N56" s="26"/>
    </row>
    <row r="57" spans="1:14" ht="31.5" x14ac:dyDescent="0.25">
      <c r="A57" s="3" t="s">
        <v>163</v>
      </c>
      <c r="B57" s="3">
        <f t="shared" si="5"/>
        <v>54</v>
      </c>
      <c r="C57" s="5" t="s">
        <v>69</v>
      </c>
      <c r="D57" s="5" t="s">
        <v>3</v>
      </c>
      <c r="E57" s="5"/>
      <c r="F57" s="6">
        <v>4000</v>
      </c>
      <c r="G57" s="25">
        <v>2720</v>
      </c>
      <c r="H57" s="25">
        <v>2400</v>
      </c>
      <c r="I57" s="6">
        <v>4000</v>
      </c>
      <c r="J57" s="10">
        <f t="shared" si="0"/>
        <v>2800</v>
      </c>
      <c r="K57" s="10">
        <f t="shared" si="1"/>
        <v>2400</v>
      </c>
      <c r="L57" s="7">
        <f t="shared" si="2"/>
        <v>1</v>
      </c>
      <c r="M57" s="26">
        <f t="shared" si="3"/>
        <v>1.0294117647058822</v>
      </c>
      <c r="N57" s="26">
        <f t="shared" si="4"/>
        <v>1</v>
      </c>
    </row>
    <row r="58" spans="1:14" ht="31.5" x14ac:dyDescent="0.25">
      <c r="A58" s="3" t="s">
        <v>164</v>
      </c>
      <c r="B58" s="3">
        <f t="shared" si="5"/>
        <v>55</v>
      </c>
      <c r="C58" s="5" t="s">
        <v>70</v>
      </c>
      <c r="D58" s="5" t="s">
        <v>3</v>
      </c>
      <c r="E58" s="5"/>
      <c r="F58" s="6">
        <v>4000</v>
      </c>
      <c r="G58" s="25">
        <v>2720</v>
      </c>
      <c r="H58" s="25">
        <v>2400</v>
      </c>
      <c r="I58" s="6">
        <v>4000</v>
      </c>
      <c r="J58" s="10">
        <f t="shared" si="0"/>
        <v>2800</v>
      </c>
      <c r="K58" s="10">
        <f t="shared" si="1"/>
        <v>2400</v>
      </c>
      <c r="L58" s="7">
        <f t="shared" si="2"/>
        <v>1</v>
      </c>
      <c r="M58" s="26">
        <f t="shared" si="3"/>
        <v>1.0294117647058822</v>
      </c>
      <c r="N58" s="26">
        <f t="shared" si="4"/>
        <v>1</v>
      </c>
    </row>
    <row r="59" spans="1:14" ht="31.5" x14ac:dyDescent="0.25">
      <c r="A59" s="3" t="s">
        <v>165</v>
      </c>
      <c r="B59" s="3">
        <f t="shared" si="5"/>
        <v>56</v>
      </c>
      <c r="C59" s="5" t="s">
        <v>71</v>
      </c>
      <c r="D59" s="5" t="s">
        <v>3</v>
      </c>
      <c r="E59" s="5"/>
      <c r="F59" s="6">
        <v>4000</v>
      </c>
      <c r="G59" s="25">
        <v>2720</v>
      </c>
      <c r="H59" s="25">
        <v>2400</v>
      </c>
      <c r="I59" s="6">
        <v>4000</v>
      </c>
      <c r="J59" s="10">
        <f t="shared" si="0"/>
        <v>2800</v>
      </c>
      <c r="K59" s="10">
        <f t="shared" si="1"/>
        <v>2400</v>
      </c>
      <c r="L59" s="7">
        <f t="shared" si="2"/>
        <v>1</v>
      </c>
      <c r="M59" s="26">
        <f t="shared" si="3"/>
        <v>1.0294117647058822</v>
      </c>
      <c r="N59" s="26">
        <f t="shared" si="4"/>
        <v>1</v>
      </c>
    </row>
    <row r="60" spans="1:14" ht="31.5" x14ac:dyDescent="0.25">
      <c r="A60" s="3" t="s">
        <v>166</v>
      </c>
      <c r="B60" s="3">
        <f t="shared" si="5"/>
        <v>57</v>
      </c>
      <c r="C60" s="5" t="s">
        <v>72</v>
      </c>
      <c r="D60" s="5" t="s">
        <v>3</v>
      </c>
      <c r="E60" s="5"/>
      <c r="F60" s="6">
        <v>4000</v>
      </c>
      <c r="G60" s="25">
        <v>2720</v>
      </c>
      <c r="H60" s="25">
        <v>2400</v>
      </c>
      <c r="I60" s="6">
        <v>4000</v>
      </c>
      <c r="J60" s="10">
        <f t="shared" si="0"/>
        <v>2800</v>
      </c>
      <c r="K60" s="10">
        <f t="shared" si="1"/>
        <v>2400</v>
      </c>
      <c r="L60" s="7">
        <f t="shared" si="2"/>
        <v>1</v>
      </c>
      <c r="M60" s="26">
        <f t="shared" si="3"/>
        <v>1.0294117647058822</v>
      </c>
      <c r="N60" s="26">
        <f t="shared" si="4"/>
        <v>1</v>
      </c>
    </row>
    <row r="61" spans="1:14" ht="31.5" x14ac:dyDescent="0.25">
      <c r="A61" s="3" t="s">
        <v>167</v>
      </c>
      <c r="B61" s="3">
        <f t="shared" si="5"/>
        <v>58</v>
      </c>
      <c r="C61" s="5" t="s">
        <v>73</v>
      </c>
      <c r="D61" s="5" t="s">
        <v>3</v>
      </c>
      <c r="E61" s="5"/>
      <c r="F61" s="6">
        <v>4000</v>
      </c>
      <c r="G61" s="25">
        <v>2720</v>
      </c>
      <c r="H61" s="25">
        <v>2400</v>
      </c>
      <c r="I61" s="6">
        <v>4000</v>
      </c>
      <c r="J61" s="10">
        <f t="shared" si="0"/>
        <v>2800</v>
      </c>
      <c r="K61" s="10">
        <f t="shared" si="1"/>
        <v>2400</v>
      </c>
      <c r="L61" s="7">
        <f t="shared" si="2"/>
        <v>1</v>
      </c>
      <c r="M61" s="26">
        <f t="shared" si="3"/>
        <v>1.0294117647058822</v>
      </c>
      <c r="N61" s="26">
        <f t="shared" si="4"/>
        <v>1</v>
      </c>
    </row>
    <row r="62" spans="1:14" ht="31.5" x14ac:dyDescent="0.25">
      <c r="A62" s="3" t="s">
        <v>168</v>
      </c>
      <c r="B62" s="3">
        <f t="shared" si="5"/>
        <v>59</v>
      </c>
      <c r="C62" s="5" t="s">
        <v>74</v>
      </c>
      <c r="D62" s="5" t="s">
        <v>3</v>
      </c>
      <c r="E62" s="5"/>
      <c r="F62" s="6">
        <v>4000</v>
      </c>
      <c r="G62" s="25">
        <v>2720</v>
      </c>
      <c r="H62" s="25">
        <v>2400</v>
      </c>
      <c r="I62" s="6">
        <v>4000</v>
      </c>
      <c r="J62" s="10">
        <f t="shared" si="0"/>
        <v>2800</v>
      </c>
      <c r="K62" s="10">
        <f t="shared" si="1"/>
        <v>2400</v>
      </c>
      <c r="L62" s="7">
        <f t="shared" si="2"/>
        <v>1</v>
      </c>
      <c r="M62" s="26">
        <f t="shared" si="3"/>
        <v>1.0294117647058822</v>
      </c>
      <c r="N62" s="26">
        <f t="shared" si="4"/>
        <v>1</v>
      </c>
    </row>
    <row r="63" spans="1:14" ht="31.5" x14ac:dyDescent="0.25">
      <c r="A63" s="3" t="s">
        <v>169</v>
      </c>
      <c r="B63" s="3">
        <f t="shared" si="5"/>
        <v>60</v>
      </c>
      <c r="C63" s="5" t="s">
        <v>75</v>
      </c>
      <c r="D63" s="5" t="s">
        <v>3</v>
      </c>
      <c r="E63" s="5"/>
      <c r="F63" s="6">
        <v>4000</v>
      </c>
      <c r="G63" s="25">
        <v>2720</v>
      </c>
      <c r="H63" s="25">
        <v>2400</v>
      </c>
      <c r="I63" s="6">
        <v>4000</v>
      </c>
      <c r="J63" s="10">
        <f t="shared" si="0"/>
        <v>2800</v>
      </c>
      <c r="K63" s="10">
        <f t="shared" si="1"/>
        <v>2400</v>
      </c>
      <c r="L63" s="7">
        <f t="shared" si="2"/>
        <v>1</v>
      </c>
      <c r="M63" s="26">
        <f t="shared" si="3"/>
        <v>1.0294117647058822</v>
      </c>
      <c r="N63" s="26">
        <f t="shared" si="4"/>
        <v>1</v>
      </c>
    </row>
    <row r="64" spans="1:14" ht="31.5" x14ac:dyDescent="0.25">
      <c r="A64" s="3" t="s">
        <v>170</v>
      </c>
      <c r="B64" s="3">
        <f t="shared" si="5"/>
        <v>61</v>
      </c>
      <c r="C64" s="5" t="s">
        <v>76</v>
      </c>
      <c r="D64" s="5" t="s">
        <v>3</v>
      </c>
      <c r="E64" s="5"/>
      <c r="F64" s="6">
        <v>4000</v>
      </c>
      <c r="G64" s="25">
        <v>2720</v>
      </c>
      <c r="H64" s="25">
        <v>2400</v>
      </c>
      <c r="I64" s="6">
        <v>4000</v>
      </c>
      <c r="J64" s="10">
        <f t="shared" si="0"/>
        <v>2800</v>
      </c>
      <c r="K64" s="10">
        <f t="shared" si="1"/>
        <v>2400</v>
      </c>
      <c r="L64" s="7">
        <f t="shared" si="2"/>
        <v>1</v>
      </c>
      <c r="M64" s="26">
        <f t="shared" si="3"/>
        <v>1.0294117647058822</v>
      </c>
      <c r="N64" s="26">
        <f t="shared" si="4"/>
        <v>1</v>
      </c>
    </row>
    <row r="65" spans="1:14" ht="31.5" x14ac:dyDescent="0.25">
      <c r="A65" s="3" t="s">
        <v>171</v>
      </c>
      <c r="B65" s="3">
        <f t="shared" si="5"/>
        <v>62</v>
      </c>
      <c r="C65" s="5" t="s">
        <v>77</v>
      </c>
      <c r="D65" s="5" t="s">
        <v>3</v>
      </c>
      <c r="E65" s="5"/>
      <c r="F65" s="6">
        <v>4000</v>
      </c>
      <c r="G65" s="25">
        <v>2720</v>
      </c>
      <c r="H65" s="25">
        <v>2400</v>
      </c>
      <c r="I65" s="6">
        <v>4000</v>
      </c>
      <c r="J65" s="10">
        <f t="shared" si="0"/>
        <v>2800</v>
      </c>
      <c r="K65" s="10">
        <f t="shared" si="1"/>
        <v>2400</v>
      </c>
      <c r="L65" s="7">
        <f t="shared" si="2"/>
        <v>1</v>
      </c>
      <c r="M65" s="26">
        <f t="shared" si="3"/>
        <v>1.0294117647058822</v>
      </c>
      <c r="N65" s="26">
        <f t="shared" si="4"/>
        <v>1</v>
      </c>
    </row>
    <row r="66" spans="1:14" ht="31.5" x14ac:dyDescent="0.25">
      <c r="A66" s="3" t="s">
        <v>172</v>
      </c>
      <c r="B66" s="3">
        <f t="shared" si="5"/>
        <v>63</v>
      </c>
      <c r="C66" s="5" t="s">
        <v>78</v>
      </c>
      <c r="D66" s="5" t="s">
        <v>3</v>
      </c>
      <c r="E66" s="5"/>
      <c r="F66" s="6">
        <v>4000</v>
      </c>
      <c r="G66" s="25">
        <v>2720</v>
      </c>
      <c r="H66" s="25">
        <v>2400</v>
      </c>
      <c r="I66" s="6">
        <v>4000</v>
      </c>
      <c r="J66" s="10">
        <f t="shared" si="0"/>
        <v>2800</v>
      </c>
      <c r="K66" s="10">
        <f t="shared" si="1"/>
        <v>2400</v>
      </c>
      <c r="L66" s="7">
        <f t="shared" si="2"/>
        <v>1</v>
      </c>
      <c r="M66" s="26">
        <f t="shared" si="3"/>
        <v>1.0294117647058822</v>
      </c>
      <c r="N66" s="26">
        <f t="shared" si="4"/>
        <v>1</v>
      </c>
    </row>
    <row r="67" spans="1:14" ht="31.5" x14ac:dyDescent="0.25">
      <c r="A67" s="3" t="s">
        <v>173</v>
      </c>
      <c r="B67" s="3">
        <f t="shared" si="5"/>
        <v>64</v>
      </c>
      <c r="C67" s="5" t="s">
        <v>79</v>
      </c>
      <c r="D67" s="5" t="s">
        <v>3</v>
      </c>
      <c r="E67" s="5"/>
      <c r="F67" s="6">
        <v>4000</v>
      </c>
      <c r="G67" s="25">
        <v>2720</v>
      </c>
      <c r="H67" s="25">
        <v>2400</v>
      </c>
      <c r="I67" s="6">
        <v>4000</v>
      </c>
      <c r="J67" s="10">
        <f t="shared" si="0"/>
        <v>2800</v>
      </c>
      <c r="K67" s="10">
        <f t="shared" si="1"/>
        <v>2400</v>
      </c>
      <c r="L67" s="7">
        <f t="shared" si="2"/>
        <v>1</v>
      </c>
      <c r="M67" s="26">
        <f t="shared" si="3"/>
        <v>1.0294117647058822</v>
      </c>
      <c r="N67" s="26">
        <f t="shared" si="4"/>
        <v>1</v>
      </c>
    </row>
    <row r="68" spans="1:14" ht="31.5" x14ac:dyDescent="0.25">
      <c r="A68" s="3" t="s">
        <v>174</v>
      </c>
      <c r="B68" s="3">
        <f t="shared" si="5"/>
        <v>65</v>
      </c>
      <c r="C68" s="5" t="s">
        <v>80</v>
      </c>
      <c r="D68" s="5" t="s">
        <v>3</v>
      </c>
      <c r="E68" s="5"/>
      <c r="F68" s="6">
        <v>4000</v>
      </c>
      <c r="G68" s="25">
        <v>2720</v>
      </c>
      <c r="H68" s="25">
        <v>2400</v>
      </c>
      <c r="I68" s="6">
        <v>4000</v>
      </c>
      <c r="J68" s="10">
        <f t="shared" si="0"/>
        <v>2800</v>
      </c>
      <c r="K68" s="10">
        <f t="shared" si="1"/>
        <v>2400</v>
      </c>
      <c r="L68" s="7">
        <f t="shared" si="2"/>
        <v>1</v>
      </c>
      <c r="M68" s="26">
        <f t="shared" si="3"/>
        <v>1.0294117647058822</v>
      </c>
      <c r="N68" s="26">
        <f t="shared" si="4"/>
        <v>1</v>
      </c>
    </row>
    <row r="69" spans="1:14" ht="31.5" x14ac:dyDescent="0.25">
      <c r="A69" s="3" t="s">
        <v>175</v>
      </c>
      <c r="B69" s="3">
        <f t="shared" si="5"/>
        <v>66</v>
      </c>
      <c r="C69" s="5" t="s">
        <v>81</v>
      </c>
      <c r="D69" s="5" t="s">
        <v>3</v>
      </c>
      <c r="E69" s="5"/>
      <c r="F69" s="6">
        <v>4000</v>
      </c>
      <c r="G69" s="25">
        <v>2720</v>
      </c>
      <c r="H69" s="25">
        <v>2400</v>
      </c>
      <c r="I69" s="6">
        <v>4000</v>
      </c>
      <c r="J69" s="10">
        <f t="shared" ref="J69:J90" si="6">0.7*I69</f>
        <v>2800</v>
      </c>
      <c r="K69" s="10">
        <f t="shared" ref="K69:K90" si="7">0.6*I69</f>
        <v>2400</v>
      </c>
      <c r="L69" s="7">
        <f t="shared" ref="L69:L90" si="8">I69/F69</f>
        <v>1</v>
      </c>
      <c r="M69" s="26">
        <f t="shared" ref="M69:M90" si="9">J69/G69</f>
        <v>1.0294117647058822</v>
      </c>
      <c r="N69" s="26">
        <f t="shared" ref="N69:N90" si="10">K69/H69</f>
        <v>1</v>
      </c>
    </row>
    <row r="70" spans="1:14" ht="31.5" x14ac:dyDescent="0.25">
      <c r="A70" s="3" t="s">
        <v>176</v>
      </c>
      <c r="B70" s="3">
        <f t="shared" ref="B70:B90" si="11">B69+1</f>
        <v>67</v>
      </c>
      <c r="C70" s="5" t="s">
        <v>82</v>
      </c>
      <c r="D70" s="5" t="s">
        <v>3</v>
      </c>
      <c r="E70" s="5"/>
      <c r="F70" s="6">
        <v>4000</v>
      </c>
      <c r="G70" s="25">
        <v>2720</v>
      </c>
      <c r="H70" s="25">
        <v>2400</v>
      </c>
      <c r="I70" s="6">
        <v>4000</v>
      </c>
      <c r="J70" s="10">
        <f t="shared" si="6"/>
        <v>2800</v>
      </c>
      <c r="K70" s="10">
        <f t="shared" si="7"/>
        <v>2400</v>
      </c>
      <c r="L70" s="7">
        <f t="shared" si="8"/>
        <v>1</v>
      </c>
      <c r="M70" s="26">
        <f t="shared" si="9"/>
        <v>1.0294117647058822</v>
      </c>
      <c r="N70" s="26">
        <f t="shared" si="10"/>
        <v>1</v>
      </c>
    </row>
    <row r="71" spans="1:14" ht="47.25" customHeight="1" x14ac:dyDescent="0.25">
      <c r="A71" s="3" t="s">
        <v>182</v>
      </c>
      <c r="B71" s="3">
        <f t="shared" si="11"/>
        <v>68</v>
      </c>
      <c r="C71" s="5" t="s">
        <v>195</v>
      </c>
      <c r="D71" s="5" t="s">
        <v>3</v>
      </c>
      <c r="E71" s="5"/>
      <c r="F71" s="6">
        <v>4000</v>
      </c>
      <c r="G71" s="25">
        <v>2720</v>
      </c>
      <c r="H71" s="25">
        <v>2400</v>
      </c>
      <c r="I71" s="6">
        <v>4500</v>
      </c>
      <c r="J71" s="10">
        <f t="shared" si="6"/>
        <v>3150</v>
      </c>
      <c r="K71" s="10">
        <f t="shared" si="7"/>
        <v>2700</v>
      </c>
      <c r="L71" s="7">
        <f t="shared" si="8"/>
        <v>1.125</v>
      </c>
      <c r="M71" s="26">
        <f t="shared" si="9"/>
        <v>1.1580882352941178</v>
      </c>
      <c r="N71" s="26">
        <f t="shared" si="10"/>
        <v>1.125</v>
      </c>
    </row>
    <row r="72" spans="1:14" ht="31.5" x14ac:dyDescent="0.25">
      <c r="A72" s="3" t="s">
        <v>182</v>
      </c>
      <c r="B72" s="3">
        <f t="shared" si="11"/>
        <v>69</v>
      </c>
      <c r="C72" s="5" t="s">
        <v>196</v>
      </c>
      <c r="D72" s="5" t="s">
        <v>3</v>
      </c>
      <c r="E72" s="5"/>
      <c r="F72" s="6">
        <v>4000</v>
      </c>
      <c r="G72" s="25">
        <v>2720</v>
      </c>
      <c r="H72" s="25">
        <v>2400</v>
      </c>
      <c r="I72" s="6">
        <v>4800</v>
      </c>
      <c r="J72" s="10">
        <f t="shared" si="6"/>
        <v>3360</v>
      </c>
      <c r="K72" s="10">
        <f t="shared" si="7"/>
        <v>2880</v>
      </c>
      <c r="L72" s="7">
        <f t="shared" si="8"/>
        <v>1.2</v>
      </c>
      <c r="M72" s="26">
        <f t="shared" si="9"/>
        <v>1.2352941176470589</v>
      </c>
      <c r="N72" s="26">
        <f t="shared" si="10"/>
        <v>1.2</v>
      </c>
    </row>
    <row r="73" spans="1:14" ht="31.5" x14ac:dyDescent="0.25">
      <c r="A73" s="3" t="s">
        <v>182</v>
      </c>
      <c r="B73" s="3">
        <f t="shared" si="11"/>
        <v>70</v>
      </c>
      <c r="C73" s="5" t="s">
        <v>197</v>
      </c>
      <c r="D73" s="5" t="s">
        <v>3</v>
      </c>
      <c r="E73" s="5"/>
      <c r="F73" s="6">
        <v>4000</v>
      </c>
      <c r="G73" s="25">
        <v>2720</v>
      </c>
      <c r="H73" s="25">
        <v>2400</v>
      </c>
      <c r="I73" s="6">
        <v>5000</v>
      </c>
      <c r="J73" s="10">
        <f t="shared" si="6"/>
        <v>3500</v>
      </c>
      <c r="K73" s="10">
        <f t="shared" si="7"/>
        <v>3000</v>
      </c>
      <c r="L73" s="7">
        <f t="shared" si="8"/>
        <v>1.25</v>
      </c>
      <c r="M73" s="26">
        <f t="shared" si="9"/>
        <v>1.286764705882353</v>
      </c>
      <c r="N73" s="26">
        <f t="shared" si="10"/>
        <v>1.25</v>
      </c>
    </row>
    <row r="74" spans="1:14" x14ac:dyDescent="0.25">
      <c r="A74" s="3" t="s">
        <v>182</v>
      </c>
      <c r="B74" s="3">
        <f t="shared" si="11"/>
        <v>71</v>
      </c>
      <c r="C74" s="5" t="s">
        <v>198</v>
      </c>
      <c r="D74" s="5" t="s">
        <v>3</v>
      </c>
      <c r="E74" s="5"/>
      <c r="F74" s="6"/>
      <c r="G74" s="25"/>
      <c r="H74" s="25"/>
      <c r="I74" s="6">
        <v>5000</v>
      </c>
      <c r="J74" s="10">
        <f t="shared" si="6"/>
        <v>3500</v>
      </c>
      <c r="K74" s="10">
        <f t="shared" si="7"/>
        <v>3000</v>
      </c>
      <c r="L74" s="7"/>
      <c r="M74" s="26"/>
      <c r="N74" s="26"/>
    </row>
    <row r="75" spans="1:14" ht="31.5" x14ac:dyDescent="0.25">
      <c r="A75" s="3" t="s">
        <v>177</v>
      </c>
      <c r="B75" s="3">
        <f t="shared" si="11"/>
        <v>72</v>
      </c>
      <c r="C75" s="5" t="s">
        <v>83</v>
      </c>
      <c r="D75" s="5" t="s">
        <v>3</v>
      </c>
      <c r="E75" s="5"/>
      <c r="F75" s="6">
        <v>6000</v>
      </c>
      <c r="G75" s="25">
        <v>4080.0000000000005</v>
      </c>
      <c r="H75" s="25">
        <v>3600</v>
      </c>
      <c r="I75" s="6">
        <v>6000</v>
      </c>
      <c r="J75" s="10">
        <f t="shared" si="6"/>
        <v>4200</v>
      </c>
      <c r="K75" s="10">
        <f t="shared" si="7"/>
        <v>3600</v>
      </c>
      <c r="L75" s="7">
        <f t="shared" si="8"/>
        <v>1</v>
      </c>
      <c r="M75" s="26">
        <f t="shared" si="9"/>
        <v>1.0294117647058822</v>
      </c>
      <c r="N75" s="26">
        <f t="shared" si="10"/>
        <v>1</v>
      </c>
    </row>
    <row r="76" spans="1:14" ht="31.5" x14ac:dyDescent="0.25">
      <c r="A76" s="3" t="s">
        <v>178</v>
      </c>
      <c r="B76" s="3">
        <f t="shared" si="11"/>
        <v>73</v>
      </c>
      <c r="C76" s="5" t="s">
        <v>84</v>
      </c>
      <c r="D76" s="5" t="s">
        <v>3</v>
      </c>
      <c r="E76" s="5"/>
      <c r="F76" s="6">
        <v>6000</v>
      </c>
      <c r="G76" s="25">
        <v>4080.0000000000005</v>
      </c>
      <c r="H76" s="25">
        <v>3600</v>
      </c>
      <c r="I76" s="6">
        <v>6000</v>
      </c>
      <c r="J76" s="10">
        <f t="shared" si="6"/>
        <v>4200</v>
      </c>
      <c r="K76" s="10">
        <f t="shared" si="7"/>
        <v>3600</v>
      </c>
      <c r="L76" s="7">
        <f t="shared" si="8"/>
        <v>1</v>
      </c>
      <c r="M76" s="26">
        <f t="shared" si="9"/>
        <v>1.0294117647058822</v>
      </c>
      <c r="N76" s="26">
        <f t="shared" si="10"/>
        <v>1</v>
      </c>
    </row>
    <row r="77" spans="1:14" ht="31.5" x14ac:dyDescent="0.25">
      <c r="A77" s="3" t="s">
        <v>179</v>
      </c>
      <c r="B77" s="3">
        <f t="shared" si="11"/>
        <v>74</v>
      </c>
      <c r="C77" s="5" t="s">
        <v>85</v>
      </c>
      <c r="D77" s="5" t="s">
        <v>3</v>
      </c>
      <c r="E77" s="5"/>
      <c r="F77" s="6">
        <v>6000</v>
      </c>
      <c r="G77" s="25">
        <v>4080.0000000000005</v>
      </c>
      <c r="H77" s="25">
        <v>3600</v>
      </c>
      <c r="I77" s="6">
        <v>6000</v>
      </c>
      <c r="J77" s="10">
        <f t="shared" si="6"/>
        <v>4200</v>
      </c>
      <c r="K77" s="10">
        <f t="shared" si="7"/>
        <v>3600</v>
      </c>
      <c r="L77" s="7">
        <f t="shared" si="8"/>
        <v>1</v>
      </c>
      <c r="M77" s="26">
        <f t="shared" si="9"/>
        <v>1.0294117647058822</v>
      </c>
      <c r="N77" s="26">
        <f t="shared" si="10"/>
        <v>1</v>
      </c>
    </row>
    <row r="78" spans="1:14" ht="31.5" x14ac:dyDescent="0.25">
      <c r="A78" s="3" t="s">
        <v>120</v>
      </c>
      <c r="B78" s="3">
        <f t="shared" si="11"/>
        <v>75</v>
      </c>
      <c r="C78" s="5" t="s">
        <v>86</v>
      </c>
      <c r="D78" s="5" t="s">
        <v>87</v>
      </c>
      <c r="E78" s="5" t="s">
        <v>88</v>
      </c>
      <c r="F78" s="6">
        <v>1100</v>
      </c>
      <c r="G78" s="25">
        <v>748</v>
      </c>
      <c r="H78" s="25">
        <v>660</v>
      </c>
      <c r="I78" s="6">
        <v>1100</v>
      </c>
      <c r="J78" s="10">
        <f t="shared" si="6"/>
        <v>770</v>
      </c>
      <c r="K78" s="10">
        <f t="shared" si="7"/>
        <v>660</v>
      </c>
      <c r="L78" s="7">
        <f t="shared" si="8"/>
        <v>1</v>
      </c>
      <c r="M78" s="26">
        <f t="shared" si="9"/>
        <v>1.0294117647058822</v>
      </c>
      <c r="N78" s="26">
        <f t="shared" si="10"/>
        <v>1</v>
      </c>
    </row>
    <row r="79" spans="1:14" ht="31.5" x14ac:dyDescent="0.25">
      <c r="A79" s="3" t="s">
        <v>143</v>
      </c>
      <c r="B79" s="3">
        <f t="shared" si="11"/>
        <v>76</v>
      </c>
      <c r="C79" s="5" t="s">
        <v>89</v>
      </c>
      <c r="D79" s="5" t="s">
        <v>3</v>
      </c>
      <c r="E79" s="5"/>
      <c r="F79" s="6">
        <v>600</v>
      </c>
      <c r="G79" s="25">
        <v>408.00000000000006</v>
      </c>
      <c r="H79" s="25">
        <v>360</v>
      </c>
      <c r="I79" s="6">
        <v>600</v>
      </c>
      <c r="J79" s="10">
        <f t="shared" si="6"/>
        <v>420</v>
      </c>
      <c r="K79" s="10">
        <f t="shared" si="7"/>
        <v>360</v>
      </c>
      <c r="L79" s="7">
        <f t="shared" si="8"/>
        <v>1</v>
      </c>
      <c r="M79" s="26">
        <f t="shared" si="9"/>
        <v>1.0294117647058822</v>
      </c>
      <c r="N79" s="26">
        <f t="shared" si="10"/>
        <v>1</v>
      </c>
    </row>
    <row r="80" spans="1:14" ht="31.5" x14ac:dyDescent="0.25">
      <c r="A80" s="3" t="s">
        <v>122</v>
      </c>
      <c r="B80" s="3">
        <f t="shared" si="11"/>
        <v>77</v>
      </c>
      <c r="C80" s="5" t="s">
        <v>90</v>
      </c>
      <c r="D80" s="5" t="s">
        <v>3</v>
      </c>
      <c r="E80" s="5"/>
      <c r="F80" s="6">
        <v>600</v>
      </c>
      <c r="G80" s="25">
        <v>408.00000000000006</v>
      </c>
      <c r="H80" s="25">
        <v>360</v>
      </c>
      <c r="I80" s="6">
        <v>600</v>
      </c>
      <c r="J80" s="10">
        <f t="shared" si="6"/>
        <v>420</v>
      </c>
      <c r="K80" s="10">
        <f t="shared" si="7"/>
        <v>360</v>
      </c>
      <c r="L80" s="7">
        <f t="shared" si="8"/>
        <v>1</v>
      </c>
      <c r="M80" s="26">
        <f t="shared" si="9"/>
        <v>1.0294117647058822</v>
      </c>
      <c r="N80" s="26">
        <f t="shared" si="10"/>
        <v>1</v>
      </c>
    </row>
    <row r="81" spans="1:14" ht="31.5" x14ac:dyDescent="0.25">
      <c r="A81" s="3" t="s">
        <v>121</v>
      </c>
      <c r="B81" s="3">
        <f t="shared" si="11"/>
        <v>78</v>
      </c>
      <c r="C81" s="5" t="s">
        <v>91</v>
      </c>
      <c r="D81" s="5" t="s">
        <v>92</v>
      </c>
      <c r="E81" s="5" t="s">
        <v>93</v>
      </c>
      <c r="F81" s="6">
        <v>1500</v>
      </c>
      <c r="G81" s="25">
        <v>1020.0000000000001</v>
      </c>
      <c r="H81" s="25">
        <v>900</v>
      </c>
      <c r="I81" s="6">
        <v>1500</v>
      </c>
      <c r="J81" s="10">
        <f t="shared" si="6"/>
        <v>1050</v>
      </c>
      <c r="K81" s="10">
        <f t="shared" si="7"/>
        <v>900</v>
      </c>
      <c r="L81" s="7">
        <f t="shared" si="8"/>
        <v>1</v>
      </c>
      <c r="M81" s="26">
        <f t="shared" si="9"/>
        <v>1.0294117647058822</v>
      </c>
      <c r="N81" s="26">
        <f t="shared" si="10"/>
        <v>1</v>
      </c>
    </row>
    <row r="82" spans="1:14" ht="56.25" customHeight="1" x14ac:dyDescent="0.25">
      <c r="A82" s="3" t="s">
        <v>123</v>
      </c>
      <c r="B82" s="3">
        <f t="shared" si="11"/>
        <v>79</v>
      </c>
      <c r="C82" s="5" t="s">
        <v>94</v>
      </c>
      <c r="D82" s="5" t="s">
        <v>18</v>
      </c>
      <c r="E82" s="5" t="s">
        <v>95</v>
      </c>
      <c r="F82" s="6">
        <v>1500</v>
      </c>
      <c r="G82" s="25">
        <v>1020.0000000000001</v>
      </c>
      <c r="H82" s="25">
        <v>900</v>
      </c>
      <c r="I82" s="6">
        <v>1500</v>
      </c>
      <c r="J82" s="10">
        <f t="shared" si="6"/>
        <v>1050</v>
      </c>
      <c r="K82" s="10">
        <f t="shared" si="7"/>
        <v>900</v>
      </c>
      <c r="L82" s="7">
        <f t="shared" si="8"/>
        <v>1</v>
      </c>
      <c r="M82" s="26">
        <f t="shared" si="9"/>
        <v>1.0294117647058822</v>
      </c>
      <c r="N82" s="26">
        <f t="shared" si="10"/>
        <v>1</v>
      </c>
    </row>
    <row r="83" spans="1:14" ht="60.75" customHeight="1" x14ac:dyDescent="0.25">
      <c r="A83" s="3" t="s">
        <v>124</v>
      </c>
      <c r="B83" s="3">
        <f t="shared" si="11"/>
        <v>80</v>
      </c>
      <c r="C83" s="5" t="s">
        <v>96</v>
      </c>
      <c r="D83" s="5" t="s">
        <v>18</v>
      </c>
      <c r="E83" s="5" t="s">
        <v>97</v>
      </c>
      <c r="F83" s="6">
        <v>800</v>
      </c>
      <c r="G83" s="25">
        <v>544</v>
      </c>
      <c r="H83" s="25">
        <v>480</v>
      </c>
      <c r="I83" s="6">
        <v>800</v>
      </c>
      <c r="J83" s="10">
        <f t="shared" si="6"/>
        <v>560</v>
      </c>
      <c r="K83" s="10">
        <f t="shared" si="7"/>
        <v>480</v>
      </c>
      <c r="L83" s="7">
        <f t="shared" si="8"/>
        <v>1</v>
      </c>
      <c r="M83" s="26">
        <f t="shared" si="9"/>
        <v>1.0294117647058822</v>
      </c>
      <c r="N83" s="26">
        <f t="shared" si="10"/>
        <v>1</v>
      </c>
    </row>
    <row r="84" spans="1:14" ht="47.25" x14ac:dyDescent="0.25">
      <c r="A84" s="3" t="s">
        <v>125</v>
      </c>
      <c r="B84" s="3">
        <f t="shared" si="11"/>
        <v>81</v>
      </c>
      <c r="C84" s="5" t="s">
        <v>96</v>
      </c>
      <c r="D84" s="5" t="s">
        <v>97</v>
      </c>
      <c r="E84" s="5" t="s">
        <v>98</v>
      </c>
      <c r="F84" s="6">
        <v>600</v>
      </c>
      <c r="G84" s="25">
        <v>408.00000000000006</v>
      </c>
      <c r="H84" s="25">
        <v>360</v>
      </c>
      <c r="I84" s="6">
        <v>600</v>
      </c>
      <c r="J84" s="10">
        <f t="shared" si="6"/>
        <v>420</v>
      </c>
      <c r="K84" s="10">
        <f t="shared" si="7"/>
        <v>360</v>
      </c>
      <c r="L84" s="7">
        <f t="shared" si="8"/>
        <v>1</v>
      </c>
      <c r="M84" s="26">
        <f t="shared" si="9"/>
        <v>1.0294117647058822</v>
      </c>
      <c r="N84" s="26">
        <f t="shared" si="10"/>
        <v>1</v>
      </c>
    </row>
    <row r="85" spans="1:14" ht="33.75" customHeight="1" x14ac:dyDescent="0.25">
      <c r="A85" s="24" t="s">
        <v>182</v>
      </c>
      <c r="B85" s="3">
        <f t="shared" si="11"/>
        <v>82</v>
      </c>
      <c r="C85" s="5" t="s">
        <v>100</v>
      </c>
      <c r="D85" s="5" t="s">
        <v>101</v>
      </c>
      <c r="E85" s="5" t="s">
        <v>8</v>
      </c>
      <c r="F85" s="6"/>
      <c r="G85" s="25"/>
      <c r="H85" s="25"/>
      <c r="I85" s="6">
        <v>480</v>
      </c>
      <c r="J85" s="10">
        <f t="shared" si="6"/>
        <v>336</v>
      </c>
      <c r="K85" s="10">
        <f t="shared" si="7"/>
        <v>288</v>
      </c>
      <c r="L85" s="7"/>
      <c r="M85" s="26"/>
      <c r="N85" s="26"/>
    </row>
    <row r="86" spans="1:14" x14ac:dyDescent="0.25">
      <c r="A86" s="24" t="s">
        <v>182</v>
      </c>
      <c r="B86" s="3">
        <f t="shared" si="11"/>
        <v>83</v>
      </c>
      <c r="C86" s="5" t="s">
        <v>102</v>
      </c>
      <c r="D86" s="5" t="s">
        <v>103</v>
      </c>
      <c r="E86" s="5" t="s">
        <v>104</v>
      </c>
      <c r="F86" s="6"/>
      <c r="G86" s="25"/>
      <c r="H86" s="25"/>
      <c r="I86" s="6">
        <v>600</v>
      </c>
      <c r="J86" s="10">
        <f t="shared" si="6"/>
        <v>420</v>
      </c>
      <c r="K86" s="10">
        <f t="shared" si="7"/>
        <v>360</v>
      </c>
      <c r="L86" s="7"/>
      <c r="M86" s="26"/>
      <c r="N86" s="26"/>
    </row>
    <row r="87" spans="1:14" ht="78.75" x14ac:dyDescent="0.25">
      <c r="A87" s="24" t="s">
        <v>182</v>
      </c>
      <c r="B87" s="3">
        <f t="shared" si="11"/>
        <v>84</v>
      </c>
      <c r="C87" s="5" t="s">
        <v>225</v>
      </c>
      <c r="D87" s="5" t="s">
        <v>62</v>
      </c>
      <c r="E87" s="5" t="s">
        <v>199</v>
      </c>
      <c r="F87" s="6"/>
      <c r="G87" s="25"/>
      <c r="H87" s="25"/>
      <c r="I87" s="6">
        <v>5000</v>
      </c>
      <c r="J87" s="10">
        <f t="shared" si="6"/>
        <v>3500</v>
      </c>
      <c r="K87" s="10">
        <f t="shared" si="7"/>
        <v>3000</v>
      </c>
      <c r="L87" s="7"/>
      <c r="M87" s="26"/>
      <c r="N87" s="26"/>
    </row>
    <row r="88" spans="1:14" ht="81" customHeight="1" x14ac:dyDescent="0.25">
      <c r="A88" s="24" t="s">
        <v>182</v>
      </c>
      <c r="B88" s="3">
        <f t="shared" si="11"/>
        <v>85</v>
      </c>
      <c r="C88" s="5" t="s">
        <v>225</v>
      </c>
      <c r="D88" s="5" t="s">
        <v>199</v>
      </c>
      <c r="E88" s="5" t="s">
        <v>49</v>
      </c>
      <c r="F88" s="6"/>
      <c r="G88" s="25"/>
      <c r="H88" s="25"/>
      <c r="I88" s="6">
        <v>4000</v>
      </c>
      <c r="J88" s="10">
        <f t="shared" si="6"/>
        <v>2800</v>
      </c>
      <c r="K88" s="10">
        <f t="shared" si="7"/>
        <v>2400</v>
      </c>
      <c r="L88" s="7"/>
      <c r="M88" s="26"/>
      <c r="N88" s="26"/>
    </row>
    <row r="89" spans="1:14" ht="47.25" x14ac:dyDescent="0.25">
      <c r="A89" s="3" t="s">
        <v>181</v>
      </c>
      <c r="B89" s="3">
        <f t="shared" si="11"/>
        <v>86</v>
      </c>
      <c r="C89" s="5" t="s">
        <v>5</v>
      </c>
      <c r="D89" s="5" t="s">
        <v>3</v>
      </c>
      <c r="E89" s="5"/>
      <c r="F89" s="6">
        <v>480</v>
      </c>
      <c r="G89" s="25">
        <v>326.40000000000003</v>
      </c>
      <c r="H89" s="25">
        <v>288</v>
      </c>
      <c r="I89" s="6">
        <v>480</v>
      </c>
      <c r="J89" s="10">
        <f t="shared" si="6"/>
        <v>336</v>
      </c>
      <c r="K89" s="10">
        <f t="shared" si="7"/>
        <v>288</v>
      </c>
      <c r="L89" s="7">
        <f t="shared" si="8"/>
        <v>1</v>
      </c>
      <c r="M89" s="26">
        <f t="shared" si="9"/>
        <v>1.0294117647058822</v>
      </c>
      <c r="N89" s="26">
        <f t="shared" si="10"/>
        <v>1</v>
      </c>
    </row>
    <row r="90" spans="1:14" ht="63" x14ac:dyDescent="0.25">
      <c r="A90" s="3" t="s">
        <v>180</v>
      </c>
      <c r="B90" s="3">
        <f t="shared" si="11"/>
        <v>87</v>
      </c>
      <c r="C90" s="5" t="s">
        <v>6</v>
      </c>
      <c r="D90" s="5" t="s">
        <v>3</v>
      </c>
      <c r="E90" s="5"/>
      <c r="F90" s="6">
        <v>400</v>
      </c>
      <c r="G90" s="25">
        <v>272</v>
      </c>
      <c r="H90" s="25">
        <v>240</v>
      </c>
      <c r="I90" s="6">
        <v>400</v>
      </c>
      <c r="J90" s="10">
        <f t="shared" si="6"/>
        <v>280</v>
      </c>
      <c r="K90" s="10">
        <f t="shared" si="7"/>
        <v>240</v>
      </c>
      <c r="L90" s="7">
        <f t="shared" si="8"/>
        <v>1</v>
      </c>
      <c r="M90" s="26">
        <f t="shared" si="9"/>
        <v>1.0294117647058822</v>
      </c>
      <c r="N90" s="26">
        <f t="shared" si="10"/>
        <v>1</v>
      </c>
    </row>
    <row r="91" spans="1:14" x14ac:dyDescent="0.25">
      <c r="F91" s="23"/>
    </row>
  </sheetData>
  <autoFilter ref="A1:N90" xr:uid="{1057FE0E-9BD3-4BA1-ADED-336EF71DE582}">
    <filterColumn colId="3" showButton="0"/>
  </autoFilter>
  <mergeCells count="13">
    <mergeCell ref="N1:N2"/>
    <mergeCell ref="M1:M2"/>
    <mergeCell ref="D26:E26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27" right="0.24" top="0.4" bottom="0.28999999999999998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90"/>
  <sheetViews>
    <sheetView tabSelected="1" view="pageBreakPreview" zoomScaleNormal="100" zoomScaleSheetLayoutView="100" workbookViewId="0">
      <selection activeCell="X8" sqref="A1:X8"/>
    </sheetView>
  </sheetViews>
  <sheetFormatPr defaultRowHeight="15.75" x14ac:dyDescent="0.25"/>
  <cols>
    <col min="1" max="1" width="9.140625" style="12" customWidth="1"/>
    <col min="2" max="2" width="5" style="19" bestFit="1" customWidth="1"/>
    <col min="3" max="3" width="47" style="15" customWidth="1"/>
    <col min="4" max="5" width="38.42578125" style="15" customWidth="1"/>
    <col min="6" max="6" width="11.7109375" style="18" customWidth="1"/>
    <col min="7" max="8" width="12" style="18" customWidth="1"/>
    <col min="9" max="11" width="12" style="18" hidden="1" customWidth="1"/>
    <col min="12" max="12" width="14.28515625" style="29" customWidth="1"/>
    <col min="13" max="13" width="13.42578125" style="29" customWidth="1"/>
    <col min="14" max="14" width="11.28515625" style="18" customWidth="1"/>
    <col min="15" max="17" width="11.28515625" style="18" hidden="1" customWidth="1"/>
    <col min="18" max="18" width="12.7109375" style="32" customWidth="1"/>
    <col min="19" max="19" width="0" style="12" hidden="1" customWidth="1"/>
    <col min="20" max="16384" width="9.140625" style="12"/>
  </cols>
  <sheetData>
    <row r="1" spans="1:19" ht="54" customHeight="1" x14ac:dyDescent="0.25">
      <c r="A1" s="24"/>
      <c r="B1" s="49" t="s">
        <v>0</v>
      </c>
      <c r="C1" s="49" t="s">
        <v>1</v>
      </c>
      <c r="D1" s="51" t="s">
        <v>2</v>
      </c>
      <c r="E1" s="52"/>
      <c r="F1" s="47" t="s">
        <v>190</v>
      </c>
      <c r="G1" s="47" t="s">
        <v>200</v>
      </c>
      <c r="H1" s="47" t="s">
        <v>208</v>
      </c>
      <c r="I1" s="41"/>
      <c r="J1" s="41"/>
      <c r="K1" s="41"/>
      <c r="L1" s="55" t="s">
        <v>202</v>
      </c>
      <c r="M1" s="55" t="s">
        <v>203</v>
      </c>
      <c r="N1" s="47" t="s">
        <v>201</v>
      </c>
      <c r="O1" s="41"/>
      <c r="P1" s="41"/>
      <c r="Q1" s="41"/>
      <c r="R1" s="53" t="s">
        <v>209</v>
      </c>
    </row>
    <row r="2" spans="1:19" ht="24.75" customHeight="1" x14ac:dyDescent="0.25">
      <c r="A2" s="24"/>
      <c r="B2" s="50"/>
      <c r="C2" s="50"/>
      <c r="D2" s="1" t="s">
        <v>107</v>
      </c>
      <c r="E2" s="1" t="s">
        <v>106</v>
      </c>
      <c r="F2" s="48"/>
      <c r="G2" s="48"/>
      <c r="H2" s="48"/>
      <c r="I2" s="42"/>
      <c r="J2" s="42"/>
      <c r="K2" s="42"/>
      <c r="L2" s="56"/>
      <c r="M2" s="56"/>
      <c r="N2" s="48"/>
      <c r="O2" s="42"/>
      <c r="P2" s="42"/>
      <c r="Q2" s="42"/>
      <c r="R2" s="54"/>
    </row>
    <row r="3" spans="1:19" x14ac:dyDescent="0.25">
      <c r="A3" s="24"/>
      <c r="B3" s="1"/>
      <c r="C3" s="9" t="s">
        <v>99</v>
      </c>
      <c r="D3" s="9"/>
      <c r="E3" s="9"/>
      <c r="F3" s="2"/>
      <c r="G3" s="2"/>
      <c r="H3" s="2"/>
      <c r="I3" s="2"/>
      <c r="J3" s="2"/>
      <c r="K3" s="2"/>
      <c r="L3" s="28"/>
      <c r="M3" s="28"/>
      <c r="N3" s="2"/>
      <c r="O3" s="2"/>
      <c r="P3" s="2"/>
      <c r="Q3" s="2"/>
      <c r="R3" s="30"/>
    </row>
    <row r="4" spans="1:19" x14ac:dyDescent="0.25">
      <c r="A4" s="3" t="s">
        <v>108</v>
      </c>
      <c r="B4" s="3">
        <f>'ĐẤT PNN'!B4</f>
        <v>1</v>
      </c>
      <c r="C4" s="5" t="str">
        <f>'ĐẤT PNN'!C4</f>
        <v>Đường ĐT 741</v>
      </c>
      <c r="D4" s="5" t="str">
        <f>'ĐẤT PNN'!D4</f>
        <v xml:space="preserve">Giáp ranh xã Thuận Lợi </v>
      </c>
      <c r="E4" s="5" t="str">
        <f>'ĐẤT PNN'!E4</f>
        <v>Đường vào chùa Pháp Tịnh</v>
      </c>
      <c r="F4" s="4">
        <v>150</v>
      </c>
      <c r="G4" s="4">
        <v>105</v>
      </c>
      <c r="H4" s="4">
        <v>15</v>
      </c>
      <c r="I4" s="4"/>
      <c r="J4" s="4"/>
      <c r="K4" s="4"/>
      <c r="L4" s="28">
        <f>F4*1.4</f>
        <v>210</v>
      </c>
      <c r="M4" s="28">
        <f t="shared" ref="M4" si="0">G4*1.4</f>
        <v>147</v>
      </c>
      <c r="N4" s="28">
        <f>$S$4*H4</f>
        <v>37</v>
      </c>
      <c r="O4" s="28"/>
      <c r="P4" s="28"/>
      <c r="Q4" s="28"/>
      <c r="R4" s="31">
        <f>L4/F4</f>
        <v>1.4</v>
      </c>
      <c r="S4" s="12">
        <f>74/30</f>
        <v>2.4666666666666668</v>
      </c>
    </row>
    <row r="5" spans="1:19" ht="31.5" x14ac:dyDescent="0.25">
      <c r="A5" s="3" t="s">
        <v>109</v>
      </c>
      <c r="B5" s="3">
        <v>2</v>
      </c>
      <c r="C5" s="5" t="str">
        <f>'ĐẤT PNN'!C5</f>
        <v>Đường ĐT 741</v>
      </c>
      <c r="D5" s="5" t="str">
        <f>'ĐẤT PNN'!D5</f>
        <v>Đường vào chùa Pháp Tịnh</v>
      </c>
      <c r="E5" s="5" t="str">
        <f>'ĐẤT PNN'!E5</f>
        <v>Trường THCS Nguyễn Du + 200m đi về hướng xã Bù Nho (cũ)</v>
      </c>
      <c r="F5" s="4">
        <v>150</v>
      </c>
      <c r="G5" s="4">
        <v>105</v>
      </c>
      <c r="H5" s="4">
        <v>15</v>
      </c>
      <c r="I5" s="4"/>
      <c r="J5" s="4"/>
      <c r="K5" s="4"/>
      <c r="L5" s="28">
        <f t="shared" ref="L5:L54" si="1">F5*1.4</f>
        <v>210</v>
      </c>
      <c r="M5" s="28">
        <f t="shared" ref="M5:M54" si="2">G5*1.4</f>
        <v>147</v>
      </c>
      <c r="N5" s="28">
        <f t="shared" ref="N5:N68" si="3">$S$4*H5</f>
        <v>37</v>
      </c>
      <c r="O5" s="28"/>
      <c r="P5" s="28"/>
      <c r="Q5" s="28"/>
      <c r="R5" s="31">
        <f t="shared" ref="R5:R54" si="4">L5/F5</f>
        <v>1.4</v>
      </c>
    </row>
    <row r="6" spans="1:19" ht="31.5" x14ac:dyDescent="0.25">
      <c r="A6" s="3" t="s">
        <v>110</v>
      </c>
      <c r="B6" s="3">
        <v>3</v>
      </c>
      <c r="C6" s="5" t="str">
        <f>'ĐẤT PNN'!C6</f>
        <v>Đường ĐT 741</v>
      </c>
      <c r="D6" s="5" t="str">
        <f>'ĐẤT PNN'!D6</f>
        <v>Trường THCS Nguyễn Du + 200m đi về hướng Thị xã Phước Long (cũ)</v>
      </c>
      <c r="E6" s="5" t="str">
        <f>'ĐẤT PNN'!E6</f>
        <v>Ngã ba Đường vào Nhà máy chế biến mủ cao su</v>
      </c>
      <c r="F6" s="4">
        <v>150</v>
      </c>
      <c r="G6" s="4">
        <v>105</v>
      </c>
      <c r="H6" s="4">
        <v>15</v>
      </c>
      <c r="I6" s="4"/>
      <c r="J6" s="4"/>
      <c r="K6" s="4"/>
      <c r="L6" s="28">
        <f t="shared" si="1"/>
        <v>210</v>
      </c>
      <c r="M6" s="28">
        <f t="shared" si="2"/>
        <v>147</v>
      </c>
      <c r="N6" s="28">
        <f t="shared" si="3"/>
        <v>37</v>
      </c>
      <c r="O6" s="28"/>
      <c r="P6" s="28"/>
      <c r="Q6" s="28"/>
      <c r="R6" s="31">
        <f t="shared" si="4"/>
        <v>1.4</v>
      </c>
    </row>
    <row r="7" spans="1:19" ht="31.5" x14ac:dyDescent="0.25">
      <c r="A7" s="3" t="s">
        <v>111</v>
      </c>
      <c r="B7" s="3">
        <v>4</v>
      </c>
      <c r="C7" s="5" t="str">
        <f>'ĐẤT PNN'!C7</f>
        <v>Đường ĐT 741</v>
      </c>
      <c r="D7" s="5" t="str">
        <f>'ĐẤT PNN'!D7</f>
        <v>Ngã ba Đường vào Nhà máy chế biến mủ cao su</v>
      </c>
      <c r="E7" s="5" t="str">
        <f>'ĐẤT PNN'!E7</f>
        <v>Cầu suối Rạt</v>
      </c>
      <c r="F7" s="4">
        <v>150</v>
      </c>
      <c r="G7" s="4">
        <v>105</v>
      </c>
      <c r="H7" s="4">
        <v>15</v>
      </c>
      <c r="I7" s="4"/>
      <c r="J7" s="4"/>
      <c r="K7" s="4"/>
      <c r="L7" s="28">
        <f t="shared" si="1"/>
        <v>210</v>
      </c>
      <c r="M7" s="28">
        <f t="shared" si="2"/>
        <v>147</v>
      </c>
      <c r="N7" s="28">
        <f t="shared" si="3"/>
        <v>37</v>
      </c>
      <c r="O7" s="28"/>
      <c r="P7" s="28"/>
      <c r="Q7" s="28"/>
      <c r="R7" s="31">
        <f t="shared" si="4"/>
        <v>1.4</v>
      </c>
    </row>
    <row r="8" spans="1:19" ht="31.5" x14ac:dyDescent="0.25">
      <c r="A8" s="3" t="s">
        <v>126</v>
      </c>
      <c r="B8" s="3">
        <v>5</v>
      </c>
      <c r="C8" s="5" t="str">
        <f>'ĐẤT PNN'!C8</f>
        <v>Đường ĐT 741</v>
      </c>
      <c r="D8" s="5" t="str">
        <f>'ĐẤT PNN'!D8</f>
        <v>Cầu suối Rạt</v>
      </c>
      <c r="E8" s="5" t="str">
        <f>'ĐẤT PNN'!E8</f>
        <v>Giáp Khu  quy hoạch chi
tiết TTHC huyện Phú Riềng cũ</v>
      </c>
      <c r="F8" s="4">
        <v>150</v>
      </c>
      <c r="G8" s="4">
        <v>105</v>
      </c>
      <c r="H8" s="4">
        <v>15</v>
      </c>
      <c r="I8" s="4"/>
      <c r="J8" s="4"/>
      <c r="K8" s="4"/>
      <c r="L8" s="28">
        <f t="shared" si="1"/>
        <v>210</v>
      </c>
      <c r="M8" s="28">
        <f t="shared" si="2"/>
        <v>147</v>
      </c>
      <c r="N8" s="28">
        <f t="shared" si="3"/>
        <v>37</v>
      </c>
      <c r="O8" s="28"/>
      <c r="P8" s="28"/>
      <c r="Q8" s="28"/>
      <c r="R8" s="31">
        <f t="shared" si="4"/>
        <v>1.4</v>
      </c>
    </row>
    <row r="9" spans="1:19" ht="31.5" x14ac:dyDescent="0.25">
      <c r="A9" s="3" t="s">
        <v>182</v>
      </c>
      <c r="B9" s="3">
        <v>6</v>
      </c>
      <c r="C9" s="5" t="str">
        <f>'ĐẤT PNN'!C9</f>
        <v>Đường ĐT 741</v>
      </c>
      <c r="D9" s="5" t="str">
        <f>'ĐẤT PNN'!D9</f>
        <v>Giáp Khu  quy hoạch chi
tiết TTHC huyện Phú Riềng cũ</v>
      </c>
      <c r="E9" s="5" t="str">
        <f>'ĐẤT PNN'!E9</f>
        <v>Hết Khu  quy hoạch chi
tiết TTHC huyện Phú Riềng cũ</v>
      </c>
      <c r="F9" s="4">
        <v>150</v>
      </c>
      <c r="G9" s="4">
        <v>105</v>
      </c>
      <c r="H9" s="4">
        <v>15</v>
      </c>
      <c r="I9" s="4"/>
      <c r="J9" s="4"/>
      <c r="K9" s="4"/>
      <c r="L9" s="28">
        <f t="shared" si="1"/>
        <v>210</v>
      </c>
      <c r="M9" s="28">
        <f t="shared" si="2"/>
        <v>147</v>
      </c>
      <c r="N9" s="28">
        <f t="shared" si="3"/>
        <v>37</v>
      </c>
      <c r="O9" s="28"/>
      <c r="P9" s="28"/>
      <c r="Q9" s="28"/>
      <c r="R9" s="31">
        <f t="shared" si="4"/>
        <v>1.4</v>
      </c>
    </row>
    <row r="10" spans="1:19" ht="31.5" x14ac:dyDescent="0.25">
      <c r="A10" s="3" t="s">
        <v>182</v>
      </c>
      <c r="B10" s="3">
        <v>7</v>
      </c>
      <c r="C10" s="5" t="str">
        <f>'ĐẤT PNN'!C10</f>
        <v>Đường ĐT 741</v>
      </c>
      <c r="D10" s="5" t="str">
        <f>'ĐẤT PNN'!D10</f>
        <v>Hết Khu  quy hoạch chi
tiết TTHC huyện Phú Riềng cũ</v>
      </c>
      <c r="E10" s="5" t="str">
        <f>'ĐẤT PNN'!E10</f>
        <v>Ngã ba giao Đường ĐT 741 (thửa đất số 35, tờ bản đồ số 27)</v>
      </c>
      <c r="F10" s="4">
        <v>150</v>
      </c>
      <c r="G10" s="4">
        <v>105</v>
      </c>
      <c r="H10" s="4">
        <v>15</v>
      </c>
      <c r="I10" s="4"/>
      <c r="J10" s="4"/>
      <c r="K10" s="4"/>
      <c r="L10" s="28">
        <f t="shared" si="1"/>
        <v>210</v>
      </c>
      <c r="M10" s="28">
        <f t="shared" si="2"/>
        <v>147</v>
      </c>
      <c r="N10" s="28">
        <f t="shared" si="3"/>
        <v>37</v>
      </c>
      <c r="O10" s="28"/>
      <c r="P10" s="28"/>
      <c r="Q10" s="28"/>
      <c r="R10" s="31">
        <f t="shared" si="4"/>
        <v>1.4</v>
      </c>
    </row>
    <row r="11" spans="1:19" ht="31.5" x14ac:dyDescent="0.25">
      <c r="A11" s="3" t="s">
        <v>127</v>
      </c>
      <c r="B11" s="3">
        <v>8</v>
      </c>
      <c r="C11" s="5" t="str">
        <f>'ĐẤT PNN'!C11</f>
        <v>Đường ĐT 741</v>
      </c>
      <c r="D11" s="5" t="str">
        <f>'ĐẤT PNN'!D11</f>
        <v>Ngã ba giao Đường ĐT 741 (thửa đất số 35, tờ bản đồ số 27)</v>
      </c>
      <c r="E11" s="5" t="str">
        <f>'ĐẤT PNN'!E11</f>
        <v xml:space="preserve">Hết ranh đất trạm thu phí </v>
      </c>
      <c r="F11" s="4">
        <v>150</v>
      </c>
      <c r="G11" s="4">
        <v>105</v>
      </c>
      <c r="H11" s="4">
        <v>15</v>
      </c>
      <c r="I11" s="4"/>
      <c r="J11" s="4"/>
      <c r="K11" s="4"/>
      <c r="L11" s="28">
        <f t="shared" si="1"/>
        <v>210</v>
      </c>
      <c r="M11" s="28">
        <f t="shared" si="2"/>
        <v>147</v>
      </c>
      <c r="N11" s="28">
        <f t="shared" si="3"/>
        <v>37</v>
      </c>
      <c r="O11" s="28"/>
      <c r="P11" s="28"/>
      <c r="Q11" s="28"/>
      <c r="R11" s="31">
        <f t="shared" si="4"/>
        <v>1.4</v>
      </c>
    </row>
    <row r="12" spans="1:19" x14ac:dyDescent="0.25">
      <c r="A12" s="3" t="s">
        <v>128</v>
      </c>
      <c r="B12" s="3">
        <v>9</v>
      </c>
      <c r="C12" s="5" t="str">
        <f>'ĐẤT PNN'!C12</f>
        <v>Đường ĐT 741</v>
      </c>
      <c r="D12" s="5" t="str">
        <f>'ĐẤT PNN'!D12</f>
        <v xml:space="preserve">Giáp đất trạm thu phí </v>
      </c>
      <c r="E12" s="5" t="str">
        <f>'ĐẤT PNN'!E12</f>
        <v>Ngã ba đi Long Tân</v>
      </c>
      <c r="F12" s="4">
        <v>150</v>
      </c>
      <c r="G12" s="4">
        <v>105</v>
      </c>
      <c r="H12" s="4">
        <v>15</v>
      </c>
      <c r="I12" s="4"/>
      <c r="J12" s="4"/>
      <c r="K12" s="4"/>
      <c r="L12" s="28">
        <f t="shared" si="1"/>
        <v>210</v>
      </c>
      <c r="M12" s="28">
        <f t="shared" si="2"/>
        <v>147</v>
      </c>
      <c r="N12" s="28">
        <f t="shared" si="3"/>
        <v>37</v>
      </c>
      <c r="O12" s="28"/>
      <c r="P12" s="28"/>
      <c r="Q12" s="28"/>
      <c r="R12" s="31">
        <f t="shared" si="4"/>
        <v>1.4</v>
      </c>
    </row>
    <row r="13" spans="1:19" ht="31.5" x14ac:dyDescent="0.25">
      <c r="A13" s="3" t="s">
        <v>129</v>
      </c>
      <c r="B13" s="3">
        <v>10</v>
      </c>
      <c r="C13" s="5" t="str">
        <f>'ĐẤT PNN'!C13</f>
        <v>Đường ĐT 741</v>
      </c>
      <c r="D13" s="5" t="str">
        <f>'ĐẤT PNN'!D13</f>
        <v>Ngã ba đi Long Tân</v>
      </c>
      <c r="E13" s="5" t="str">
        <f>'ĐẤT PNN'!E13</f>
        <v>Ngã ba Bù Nho đi Long Hà + 300 m đi về hướng Thị xã Phước Long (cũ)</v>
      </c>
      <c r="F13" s="4">
        <v>150</v>
      </c>
      <c r="G13" s="4">
        <v>105</v>
      </c>
      <c r="H13" s="4">
        <v>15</v>
      </c>
      <c r="I13" s="4"/>
      <c r="J13" s="4"/>
      <c r="K13" s="4"/>
      <c r="L13" s="28">
        <f t="shared" si="1"/>
        <v>210</v>
      </c>
      <c r="M13" s="28">
        <f t="shared" si="2"/>
        <v>147</v>
      </c>
      <c r="N13" s="28">
        <f t="shared" si="3"/>
        <v>37</v>
      </c>
      <c r="O13" s="28"/>
      <c r="P13" s="28"/>
      <c r="Q13" s="28"/>
      <c r="R13" s="31">
        <f t="shared" si="4"/>
        <v>1.4</v>
      </c>
    </row>
    <row r="14" spans="1:19" ht="31.5" x14ac:dyDescent="0.25">
      <c r="A14" s="3" t="s">
        <v>130</v>
      </c>
      <c r="B14" s="3">
        <v>11</v>
      </c>
      <c r="C14" s="5" t="str">
        <f>'ĐẤT PNN'!C14</f>
        <v>Đường ĐT 741</v>
      </c>
      <c r="D14" s="5" t="str">
        <f>'ĐẤT PNN'!D14</f>
        <v>Ngã ba Bù Nho đi Long Hà + 300 m đi về hướng Thị xã Phước Long (cũ)</v>
      </c>
      <c r="E14" s="5" t="str">
        <f>'ĐẤT PNN'!E14</f>
        <v>Đường vào suối Tân + 200m hướng đi Thị xã Phước Long (cũ)</v>
      </c>
      <c r="F14" s="4">
        <v>150</v>
      </c>
      <c r="G14" s="4">
        <v>105</v>
      </c>
      <c r="H14" s="4">
        <v>15</v>
      </c>
      <c r="I14" s="4"/>
      <c r="J14" s="4"/>
      <c r="K14" s="4"/>
      <c r="L14" s="28">
        <f t="shared" si="1"/>
        <v>210</v>
      </c>
      <c r="M14" s="28">
        <f t="shared" si="2"/>
        <v>147</v>
      </c>
      <c r="N14" s="28">
        <f t="shared" si="3"/>
        <v>37</v>
      </c>
      <c r="O14" s="28"/>
      <c r="P14" s="28"/>
      <c r="Q14" s="28"/>
      <c r="R14" s="31">
        <f t="shared" si="4"/>
        <v>1.4</v>
      </c>
    </row>
    <row r="15" spans="1:19" ht="31.5" x14ac:dyDescent="0.25">
      <c r="A15" s="3" t="s">
        <v>131</v>
      </c>
      <c r="B15" s="3">
        <v>12</v>
      </c>
      <c r="C15" s="5" t="str">
        <f>'ĐẤT PNN'!C15</f>
        <v>Đường ĐT 741</v>
      </c>
      <c r="D15" s="5" t="str">
        <f>'ĐẤT PNN'!D15</f>
        <v>Đường vào suối Tân + 200m hướng đi Thị xã Phước Long (cũ)</v>
      </c>
      <c r="E15" s="5" t="str">
        <f>'ĐẤT PNN'!E15</f>
        <v>Giáp ranh xã Long Hưng</v>
      </c>
      <c r="F15" s="4">
        <v>150</v>
      </c>
      <c r="G15" s="4">
        <v>105</v>
      </c>
      <c r="H15" s="4">
        <v>15</v>
      </c>
      <c r="I15" s="4"/>
      <c r="J15" s="4"/>
      <c r="K15" s="4"/>
      <c r="L15" s="28">
        <f t="shared" si="1"/>
        <v>210</v>
      </c>
      <c r="M15" s="28">
        <f t="shared" si="2"/>
        <v>147</v>
      </c>
      <c r="N15" s="28">
        <f t="shared" si="3"/>
        <v>37</v>
      </c>
      <c r="O15" s="28"/>
      <c r="P15" s="28"/>
      <c r="Q15" s="28"/>
      <c r="R15" s="31">
        <f t="shared" si="4"/>
        <v>1.4</v>
      </c>
    </row>
    <row r="16" spans="1:19" x14ac:dyDescent="0.25">
      <c r="A16" s="3" t="s">
        <v>112</v>
      </c>
      <c r="B16" s="3">
        <v>13</v>
      </c>
      <c r="C16" s="5" t="str">
        <f>'ĐẤT PNN'!C16</f>
        <v>Đường ĐT 753B (ĐH 312 cũ)</v>
      </c>
      <c r="D16" s="5" t="str">
        <f>'ĐẤT PNN'!D16</f>
        <v>Ngã tư giáp Đường ĐT 741</v>
      </c>
      <c r="E16" s="5" t="str">
        <f>'ĐẤT PNN'!E16</f>
        <v xml:space="preserve">Hết ranh trụ sở UBND xã Phú Riềng </v>
      </c>
      <c r="F16" s="4">
        <v>150</v>
      </c>
      <c r="G16" s="4">
        <v>105</v>
      </c>
      <c r="H16" s="4">
        <v>15</v>
      </c>
      <c r="I16" s="4"/>
      <c r="J16" s="4"/>
      <c r="K16" s="4"/>
      <c r="L16" s="28">
        <f t="shared" si="1"/>
        <v>210</v>
      </c>
      <c r="M16" s="28">
        <f t="shared" si="2"/>
        <v>147</v>
      </c>
      <c r="N16" s="28">
        <f t="shared" si="3"/>
        <v>37</v>
      </c>
      <c r="O16" s="28"/>
      <c r="P16" s="28"/>
      <c r="Q16" s="28"/>
      <c r="R16" s="31">
        <f t="shared" si="4"/>
        <v>1.4</v>
      </c>
    </row>
    <row r="17" spans="1:18" x14ac:dyDescent="0.25">
      <c r="A17" s="3" t="s">
        <v>113</v>
      </c>
      <c r="B17" s="3">
        <v>14</v>
      </c>
      <c r="C17" s="5" t="str">
        <f>'ĐẤT PNN'!C17</f>
        <v>Đường ĐT 753B (ĐH 312 cũ)</v>
      </c>
      <c r="D17" s="5" t="str">
        <f>'ĐẤT PNN'!D17</f>
        <v xml:space="preserve">Hết ranh trụ sở UBND xã Phú Riềng </v>
      </c>
      <c r="E17" s="5" t="str">
        <f>'ĐẤT PNN'!E17</f>
        <v>Ngã tư Cầu đường</v>
      </c>
      <c r="F17" s="4">
        <v>150</v>
      </c>
      <c r="G17" s="4">
        <v>105</v>
      </c>
      <c r="H17" s="4">
        <v>15</v>
      </c>
      <c r="I17" s="4"/>
      <c r="J17" s="4"/>
      <c r="K17" s="4"/>
      <c r="L17" s="28">
        <f t="shared" si="1"/>
        <v>210</v>
      </c>
      <c r="M17" s="28">
        <f t="shared" si="2"/>
        <v>147</v>
      </c>
      <c r="N17" s="28">
        <f t="shared" si="3"/>
        <v>37</v>
      </c>
      <c r="O17" s="28"/>
      <c r="P17" s="28"/>
      <c r="Q17" s="28"/>
      <c r="R17" s="31">
        <f t="shared" si="4"/>
        <v>1.4</v>
      </c>
    </row>
    <row r="18" spans="1:18" ht="31.5" x14ac:dyDescent="0.25">
      <c r="A18" s="3" t="s">
        <v>114</v>
      </c>
      <c r="B18" s="3">
        <v>15</v>
      </c>
      <c r="C18" s="5" t="str">
        <f>'ĐẤT PNN'!C18</f>
        <v>Đường ĐT 753B (ĐH 312 cũ)</v>
      </c>
      <c r="D18" s="5" t="str">
        <f>'ĐẤT PNN'!D18</f>
        <v>Ngã tư Cầu đường</v>
      </c>
      <c r="E18" s="5" t="str">
        <f>'ĐẤT PNN'!E18</f>
        <v>Ngã tư Cầu đường + 500m đi về hướng xã Phú Trung</v>
      </c>
      <c r="F18" s="4">
        <v>150</v>
      </c>
      <c r="G18" s="4">
        <v>105</v>
      </c>
      <c r="H18" s="4">
        <v>15</v>
      </c>
      <c r="I18" s="4"/>
      <c r="J18" s="4"/>
      <c r="K18" s="4"/>
      <c r="L18" s="28">
        <f t="shared" si="1"/>
        <v>210</v>
      </c>
      <c r="M18" s="28">
        <f t="shared" si="2"/>
        <v>147</v>
      </c>
      <c r="N18" s="28">
        <f t="shared" si="3"/>
        <v>37</v>
      </c>
      <c r="O18" s="28"/>
      <c r="P18" s="28"/>
      <c r="Q18" s="28"/>
      <c r="R18" s="31">
        <f t="shared" si="4"/>
        <v>1.4</v>
      </c>
    </row>
    <row r="19" spans="1:18" ht="31.5" x14ac:dyDescent="0.25">
      <c r="A19" s="3" t="s">
        <v>115</v>
      </c>
      <c r="B19" s="3">
        <v>16</v>
      </c>
      <c r="C19" s="5" t="str">
        <f>'ĐẤT PNN'!C19</f>
        <v>Đường ĐT 753B (ĐH 312 cũ)</v>
      </c>
      <c r="D19" s="5" t="str">
        <f>'ĐẤT PNN'!D19</f>
        <v>Ngã tư Cầu đường + 500m đi về hướng xã Phú Trung</v>
      </c>
      <c r="E19" s="5" t="str">
        <f>'ĐẤT PNN'!E19</f>
        <v>Ranh giữa 2 thôn Phú Vinh và Phú Hòa</v>
      </c>
      <c r="F19" s="4">
        <v>150</v>
      </c>
      <c r="G19" s="4">
        <v>105</v>
      </c>
      <c r="H19" s="4">
        <v>15</v>
      </c>
      <c r="I19" s="4"/>
      <c r="J19" s="4"/>
      <c r="K19" s="4"/>
      <c r="L19" s="28">
        <f t="shared" si="1"/>
        <v>210</v>
      </c>
      <c r="M19" s="28">
        <f t="shared" si="2"/>
        <v>147</v>
      </c>
      <c r="N19" s="28">
        <f t="shared" si="3"/>
        <v>37</v>
      </c>
      <c r="O19" s="28"/>
      <c r="P19" s="28"/>
      <c r="Q19" s="28"/>
      <c r="R19" s="31">
        <f t="shared" si="4"/>
        <v>1.4</v>
      </c>
    </row>
    <row r="20" spans="1:18" x14ac:dyDescent="0.25">
      <c r="A20" s="3" t="s">
        <v>116</v>
      </c>
      <c r="B20" s="3">
        <v>17</v>
      </c>
      <c r="C20" s="5" t="str">
        <f>'ĐẤT PNN'!C20</f>
        <v>Đường ĐT 753B (ĐH 312 cũ)</v>
      </c>
      <c r="D20" s="5" t="str">
        <f>'ĐẤT PNN'!D20</f>
        <v>Ranh giữa 2 thôn Phú Vinh và Phú Hòa</v>
      </c>
      <c r="E20" s="5" t="str">
        <f>'ĐẤT PNN'!E20</f>
        <v>Giáp ranh giới xã Phú Trung</v>
      </c>
      <c r="F20" s="4">
        <v>150</v>
      </c>
      <c r="G20" s="4">
        <v>105</v>
      </c>
      <c r="H20" s="4">
        <v>15</v>
      </c>
      <c r="I20" s="4"/>
      <c r="J20" s="4"/>
      <c r="K20" s="4"/>
      <c r="L20" s="28">
        <f t="shared" si="1"/>
        <v>210</v>
      </c>
      <c r="M20" s="28">
        <f t="shared" si="2"/>
        <v>147</v>
      </c>
      <c r="N20" s="28">
        <f t="shared" si="3"/>
        <v>37</v>
      </c>
      <c r="O20" s="28"/>
      <c r="P20" s="28"/>
      <c r="Q20" s="28"/>
      <c r="R20" s="31">
        <f t="shared" si="4"/>
        <v>1.4</v>
      </c>
    </row>
    <row r="21" spans="1:18" ht="31.5" customHeight="1" x14ac:dyDescent="0.25">
      <c r="A21" s="3" t="s">
        <v>132</v>
      </c>
      <c r="B21" s="3">
        <v>18</v>
      </c>
      <c r="C21" s="5" t="str">
        <f>'ĐẤT PNN'!C21</f>
        <v>Đường ĐT 757</v>
      </c>
      <c r="D21" s="5" t="str">
        <f>'ĐẤT PNN'!D21</f>
        <v>Ngã ba Bù Nho</v>
      </c>
      <c r="E21" s="5" t="str">
        <f>'ĐẤT PNN'!E21</f>
        <v>Hết đất Trường THPT Nguyễn Khuyến + 100m về hướng Long Hà</v>
      </c>
      <c r="F21" s="4">
        <v>150</v>
      </c>
      <c r="G21" s="4">
        <v>105</v>
      </c>
      <c r="H21" s="4">
        <v>15</v>
      </c>
      <c r="I21" s="4"/>
      <c r="J21" s="4"/>
      <c r="K21" s="4"/>
      <c r="L21" s="28">
        <f t="shared" si="1"/>
        <v>210</v>
      </c>
      <c r="M21" s="28">
        <f t="shared" si="2"/>
        <v>147</v>
      </c>
      <c r="N21" s="28">
        <f t="shared" si="3"/>
        <v>37</v>
      </c>
      <c r="O21" s="28"/>
      <c r="P21" s="28"/>
      <c r="Q21" s="28"/>
      <c r="R21" s="31">
        <f t="shared" si="4"/>
        <v>1.4</v>
      </c>
    </row>
    <row r="22" spans="1:18" ht="31.5" customHeight="1" x14ac:dyDescent="0.25">
      <c r="A22" s="3" t="s">
        <v>133</v>
      </c>
      <c r="B22" s="3">
        <v>19</v>
      </c>
      <c r="C22" s="5" t="str">
        <f>'ĐẤT PNN'!C22</f>
        <v>Đường ĐT 757</v>
      </c>
      <c r="D22" s="5" t="str">
        <f>'ĐẤT PNN'!D22</f>
        <v>Hết đất Trường THPT Nguyễn Khuyến +100m về hướng Long Hà</v>
      </c>
      <c r="E22" s="5" t="str">
        <f>'ĐẤT PNN'!E22</f>
        <v>Giáp ranh xã Long Hà</v>
      </c>
      <c r="F22" s="4">
        <v>150</v>
      </c>
      <c r="G22" s="4">
        <v>105</v>
      </c>
      <c r="H22" s="4">
        <v>15</v>
      </c>
      <c r="I22" s="4"/>
      <c r="J22" s="4"/>
      <c r="K22" s="4"/>
      <c r="L22" s="28">
        <f t="shared" si="1"/>
        <v>210</v>
      </c>
      <c r="M22" s="28">
        <f t="shared" si="2"/>
        <v>147</v>
      </c>
      <c r="N22" s="28">
        <f t="shared" si="3"/>
        <v>37</v>
      </c>
      <c r="O22" s="28"/>
      <c r="P22" s="28"/>
      <c r="Q22" s="28"/>
      <c r="R22" s="31">
        <f t="shared" si="4"/>
        <v>1.4</v>
      </c>
    </row>
    <row r="23" spans="1:18" x14ac:dyDescent="0.25">
      <c r="A23" s="3" t="s">
        <v>134</v>
      </c>
      <c r="B23" s="3">
        <v>20</v>
      </c>
      <c r="C23" s="5" t="str">
        <f>'ĐẤT PNN'!C23</f>
        <v>Số 2 TTTM Bù Nho</v>
      </c>
      <c r="D23" s="5" t="str">
        <f>'ĐẤT PNN'!D23</f>
        <v>Lô đất LA2-1</v>
      </c>
      <c r="E23" s="5" t="str">
        <f>'ĐẤT PNN'!E23</f>
        <v>Lô đất LC1-9</v>
      </c>
      <c r="F23" s="4">
        <v>100</v>
      </c>
      <c r="G23" s="4">
        <v>70</v>
      </c>
      <c r="H23" s="4">
        <v>15</v>
      </c>
      <c r="I23" s="4"/>
      <c r="J23" s="4"/>
      <c r="K23" s="4"/>
      <c r="L23" s="28">
        <f t="shared" si="1"/>
        <v>140</v>
      </c>
      <c r="M23" s="28">
        <f t="shared" si="2"/>
        <v>98</v>
      </c>
      <c r="N23" s="28">
        <f t="shared" si="3"/>
        <v>37</v>
      </c>
      <c r="O23" s="28"/>
      <c r="P23" s="28"/>
      <c r="Q23" s="28"/>
      <c r="R23" s="31">
        <f t="shared" si="4"/>
        <v>1.4</v>
      </c>
    </row>
    <row r="24" spans="1:18" x14ac:dyDescent="0.25">
      <c r="A24" s="3" t="s">
        <v>135</v>
      </c>
      <c r="B24" s="3">
        <v>21</v>
      </c>
      <c r="C24" s="5" t="str">
        <f>'ĐẤT PNN'!C24</f>
        <v>Số 4 TTTM Bù Nho</v>
      </c>
      <c r="D24" s="5" t="str">
        <f>'ĐẤT PNN'!D24</f>
        <v>Lô đất LE1-1</v>
      </c>
      <c r="E24" s="5" t="str">
        <f>'ĐẤT PNN'!E24</f>
        <v>Lô đất LC2-6</v>
      </c>
      <c r="F24" s="4">
        <v>100</v>
      </c>
      <c r="G24" s="4">
        <v>70</v>
      </c>
      <c r="H24" s="4">
        <v>15</v>
      </c>
      <c r="I24" s="4"/>
      <c r="J24" s="4"/>
      <c r="K24" s="4"/>
      <c r="L24" s="28">
        <f t="shared" si="1"/>
        <v>140</v>
      </c>
      <c r="M24" s="28">
        <f t="shared" si="2"/>
        <v>98</v>
      </c>
      <c r="N24" s="28">
        <f t="shared" si="3"/>
        <v>37</v>
      </c>
      <c r="O24" s="28"/>
      <c r="P24" s="28"/>
      <c r="Q24" s="28"/>
      <c r="R24" s="31">
        <f t="shared" si="4"/>
        <v>1.4</v>
      </c>
    </row>
    <row r="25" spans="1:18" x14ac:dyDescent="0.25">
      <c r="A25" s="3" t="s">
        <v>136</v>
      </c>
      <c r="B25" s="3">
        <v>22</v>
      </c>
      <c r="C25" s="5" t="str">
        <f>'ĐẤT PNN'!C25</f>
        <v>Số 6 TTTM Bù Nho</v>
      </c>
      <c r="D25" s="5" t="str">
        <f>'ĐẤT PNN'!D25</f>
        <v>Lô đất LF1-2</v>
      </c>
      <c r="E25" s="5" t="str">
        <f>'ĐẤT PNN'!E25</f>
        <v>Lô đất LC2-15</v>
      </c>
      <c r="F25" s="4">
        <v>100</v>
      </c>
      <c r="G25" s="4">
        <v>70</v>
      </c>
      <c r="H25" s="4">
        <v>15</v>
      </c>
      <c r="I25" s="4"/>
      <c r="J25" s="4"/>
      <c r="K25" s="4"/>
      <c r="L25" s="28">
        <f t="shared" si="1"/>
        <v>140</v>
      </c>
      <c r="M25" s="28">
        <f t="shared" si="2"/>
        <v>98</v>
      </c>
      <c r="N25" s="28">
        <f t="shared" si="3"/>
        <v>37</v>
      </c>
      <c r="O25" s="28"/>
      <c r="P25" s="28"/>
      <c r="Q25" s="28"/>
      <c r="R25" s="31">
        <f t="shared" si="4"/>
        <v>1.4</v>
      </c>
    </row>
    <row r="26" spans="1:18" x14ac:dyDescent="0.25">
      <c r="A26" s="3" t="s">
        <v>185</v>
      </c>
      <c r="B26" s="3">
        <v>23</v>
      </c>
      <c r="C26" s="5" t="str">
        <f>'ĐẤT PNN'!C26</f>
        <v>Khu đô thị Phú Cường</v>
      </c>
      <c r="D26" s="5" t="str">
        <f>'ĐẤT PNN'!D26</f>
        <v>Các tuyến đường trong khu dân cư</v>
      </c>
      <c r="E26" s="5"/>
      <c r="F26" s="4">
        <v>100</v>
      </c>
      <c r="G26" s="4">
        <v>70</v>
      </c>
      <c r="H26" s="4">
        <v>15</v>
      </c>
      <c r="I26" s="4"/>
      <c r="J26" s="4"/>
      <c r="K26" s="4"/>
      <c r="L26" s="28">
        <f t="shared" si="1"/>
        <v>140</v>
      </c>
      <c r="M26" s="28">
        <f t="shared" si="2"/>
        <v>98</v>
      </c>
      <c r="N26" s="28">
        <f t="shared" si="3"/>
        <v>37</v>
      </c>
      <c r="O26" s="28"/>
      <c r="P26" s="28"/>
      <c r="Q26" s="28"/>
      <c r="R26" s="31">
        <f t="shared" si="4"/>
        <v>1.4</v>
      </c>
    </row>
    <row r="27" spans="1:18" ht="15.75" customHeight="1" x14ac:dyDescent="0.25">
      <c r="A27" s="3" t="s">
        <v>117</v>
      </c>
      <c r="B27" s="3">
        <v>24</v>
      </c>
      <c r="C27" s="5" t="str">
        <f>'ĐẤT PNN'!C27</f>
        <v>Đường số 1 TTTM Phú Riềng</v>
      </c>
      <c r="D27" s="5" t="str">
        <f>'ĐẤT PNN'!D27</f>
        <v>Tiếp giáp đường ĐT 753B (ĐH 312 cũ)</v>
      </c>
      <c r="E27" s="5" t="str">
        <f>'ĐẤT PNN'!E27</f>
        <v>Tiếp giáp đường số 3 TTTM</v>
      </c>
      <c r="F27" s="4">
        <v>100</v>
      </c>
      <c r="G27" s="4">
        <v>70</v>
      </c>
      <c r="H27" s="4">
        <v>15</v>
      </c>
      <c r="I27" s="4"/>
      <c r="J27" s="4"/>
      <c r="K27" s="4"/>
      <c r="L27" s="28">
        <f t="shared" si="1"/>
        <v>140</v>
      </c>
      <c r="M27" s="28">
        <f t="shared" si="2"/>
        <v>98</v>
      </c>
      <c r="N27" s="28">
        <f t="shared" si="3"/>
        <v>37</v>
      </c>
      <c r="O27" s="28"/>
      <c r="P27" s="28"/>
      <c r="Q27" s="28"/>
      <c r="R27" s="31">
        <f t="shared" si="4"/>
        <v>1.4</v>
      </c>
    </row>
    <row r="28" spans="1:18" ht="15.75" customHeight="1" x14ac:dyDescent="0.25">
      <c r="A28" s="3" t="s">
        <v>118</v>
      </c>
      <c r="B28" s="3">
        <v>25</v>
      </c>
      <c r="C28" s="5" t="str">
        <f>'ĐẤT PNN'!C28</f>
        <v>Đường số 2 TTTM Phú Riềng</v>
      </c>
      <c r="D28" s="5" t="str">
        <f>'ĐẤT PNN'!D28</f>
        <v>Tiếp giáp đường ĐT 753B (ĐH 312 cũ)</v>
      </c>
      <c r="E28" s="5" t="str">
        <f>'ĐẤT PNN'!E28</f>
        <v>Tiếp giáp đường số 3 TTTM</v>
      </c>
      <c r="F28" s="4">
        <v>100</v>
      </c>
      <c r="G28" s="4">
        <v>70</v>
      </c>
      <c r="H28" s="4">
        <v>15</v>
      </c>
      <c r="I28" s="4"/>
      <c r="J28" s="4"/>
      <c r="K28" s="4"/>
      <c r="L28" s="28">
        <f t="shared" si="1"/>
        <v>140</v>
      </c>
      <c r="M28" s="28">
        <f t="shared" si="2"/>
        <v>98</v>
      </c>
      <c r="N28" s="28">
        <f t="shared" si="3"/>
        <v>37</v>
      </c>
      <c r="O28" s="28"/>
      <c r="P28" s="28"/>
      <c r="Q28" s="28"/>
      <c r="R28" s="31">
        <f t="shared" si="4"/>
        <v>1.4</v>
      </c>
    </row>
    <row r="29" spans="1:18" ht="15.75" customHeight="1" x14ac:dyDescent="0.25">
      <c r="A29" s="3" t="s">
        <v>119</v>
      </c>
      <c r="B29" s="3">
        <v>26</v>
      </c>
      <c r="C29" s="5" t="str">
        <f>'ĐẤT PNN'!C29</f>
        <v>Đường số 3 TTTM Phú Riềng</v>
      </c>
      <c r="D29" s="5" t="str">
        <f>'ĐẤT PNN'!D29</f>
        <v>Lô phố chợ LG 24</v>
      </c>
      <c r="E29" s="5" t="str">
        <f>'ĐẤT PNN'!E29</f>
        <v>Hết ranh đất chợ cũ</v>
      </c>
      <c r="F29" s="4">
        <v>100</v>
      </c>
      <c r="G29" s="4">
        <v>70</v>
      </c>
      <c r="H29" s="4">
        <v>15</v>
      </c>
      <c r="I29" s="4"/>
      <c r="J29" s="4"/>
      <c r="K29" s="4"/>
      <c r="L29" s="28">
        <f t="shared" si="1"/>
        <v>140</v>
      </c>
      <c r="M29" s="28">
        <f t="shared" si="2"/>
        <v>98</v>
      </c>
      <c r="N29" s="28">
        <f t="shared" si="3"/>
        <v>37</v>
      </c>
      <c r="O29" s="28"/>
      <c r="P29" s="28"/>
      <c r="Q29" s="28"/>
      <c r="R29" s="31">
        <f t="shared" si="4"/>
        <v>1.4</v>
      </c>
    </row>
    <row r="30" spans="1:18" ht="31.5" x14ac:dyDescent="0.25">
      <c r="A30" s="3" t="s">
        <v>137</v>
      </c>
      <c r="B30" s="3">
        <v>27</v>
      </c>
      <c r="C30" s="5" t="str">
        <f>'ĐẤT PNN'!C30</f>
        <v>Đường liên xã Bù Nho đi Long Tân (cũ)</v>
      </c>
      <c r="D30" s="5" t="str">
        <f>'ĐẤT PNN'!D30</f>
        <v>Ngã ba Đường ĐT 741 Đường vào Long Tân</v>
      </c>
      <c r="E30" s="5" t="str">
        <f>'ĐẤT PNN'!E30</f>
        <v>Giáp ranh xã Long Tân (cũ)</v>
      </c>
      <c r="F30" s="4">
        <v>100</v>
      </c>
      <c r="G30" s="4">
        <v>70</v>
      </c>
      <c r="H30" s="4">
        <v>15</v>
      </c>
      <c r="I30" s="4"/>
      <c r="J30" s="4"/>
      <c r="K30" s="4"/>
      <c r="L30" s="28">
        <f t="shared" si="1"/>
        <v>140</v>
      </c>
      <c r="M30" s="28">
        <f t="shared" si="2"/>
        <v>98</v>
      </c>
      <c r="N30" s="28">
        <f t="shared" si="3"/>
        <v>37</v>
      </c>
      <c r="O30" s="28"/>
      <c r="P30" s="28"/>
      <c r="Q30" s="28"/>
      <c r="R30" s="31">
        <f t="shared" si="4"/>
        <v>1.4</v>
      </c>
    </row>
    <row r="31" spans="1:18" x14ac:dyDescent="0.25">
      <c r="A31" s="3" t="s">
        <v>138</v>
      </c>
      <c r="B31" s="3">
        <v>28</v>
      </c>
      <c r="C31" s="5" t="str">
        <f>'ĐẤT PNN'!C31</f>
        <v>Đường Tân Phước - Tân Hiệp 2</v>
      </c>
      <c r="D31" s="5" t="str">
        <f>'ĐẤT PNN'!D31</f>
        <v>Đường liên xã Bù Nho - Long Tân (cũ)</v>
      </c>
      <c r="E31" s="5" t="str">
        <f>'ĐẤT PNN'!E31</f>
        <v>Đường ĐT 757</v>
      </c>
      <c r="F31" s="4">
        <v>100</v>
      </c>
      <c r="G31" s="4">
        <v>70</v>
      </c>
      <c r="H31" s="4">
        <v>15</v>
      </c>
      <c r="I31" s="4"/>
      <c r="J31" s="4"/>
      <c r="K31" s="4"/>
      <c r="L31" s="28">
        <f t="shared" si="1"/>
        <v>140</v>
      </c>
      <c r="M31" s="28">
        <f t="shared" si="2"/>
        <v>98</v>
      </c>
      <c r="N31" s="28">
        <f t="shared" si="3"/>
        <v>37</v>
      </c>
      <c r="O31" s="28"/>
      <c r="P31" s="28"/>
      <c r="Q31" s="28"/>
      <c r="R31" s="31">
        <f t="shared" si="4"/>
        <v>1.4</v>
      </c>
    </row>
    <row r="32" spans="1:18" ht="15.75" customHeight="1" x14ac:dyDescent="0.25">
      <c r="A32" s="3" t="s">
        <v>139</v>
      </c>
      <c r="B32" s="3">
        <v>29</v>
      </c>
      <c r="C32" s="5" t="str">
        <f>'ĐẤT PNN'!C32</f>
        <v>Đường D1</v>
      </c>
      <c r="D32" s="5" t="str">
        <f>'ĐẤT PNN'!D32</f>
        <v>Toàn tuyến</v>
      </c>
      <c r="E32" s="5"/>
      <c r="F32" s="4">
        <v>100</v>
      </c>
      <c r="G32" s="4">
        <v>70</v>
      </c>
      <c r="H32" s="4">
        <v>15</v>
      </c>
      <c r="I32" s="4"/>
      <c r="J32" s="4"/>
      <c r="K32" s="4"/>
      <c r="L32" s="28">
        <f t="shared" si="1"/>
        <v>140</v>
      </c>
      <c r="M32" s="28">
        <f t="shared" si="2"/>
        <v>98</v>
      </c>
      <c r="N32" s="28">
        <f t="shared" si="3"/>
        <v>37</v>
      </c>
      <c r="O32" s="28"/>
      <c r="P32" s="28"/>
      <c r="Q32" s="28"/>
      <c r="R32" s="31">
        <f t="shared" si="4"/>
        <v>1.4</v>
      </c>
    </row>
    <row r="33" spans="1:18" ht="15.75" customHeight="1" x14ac:dyDescent="0.25">
      <c r="A33" s="3" t="s">
        <v>140</v>
      </c>
      <c r="B33" s="3">
        <v>30</v>
      </c>
      <c r="C33" s="5" t="str">
        <f>'ĐẤT PNN'!C33</f>
        <v>Đường D2</v>
      </c>
      <c r="D33" s="5" t="str">
        <f>'ĐẤT PNN'!D33</f>
        <v>Toàn tuyến</v>
      </c>
      <c r="E33" s="5"/>
      <c r="F33" s="4">
        <v>100</v>
      </c>
      <c r="G33" s="4">
        <v>70</v>
      </c>
      <c r="H33" s="4">
        <v>15</v>
      </c>
      <c r="I33" s="4"/>
      <c r="J33" s="4"/>
      <c r="K33" s="4"/>
      <c r="L33" s="28">
        <f t="shared" si="1"/>
        <v>140</v>
      </c>
      <c r="M33" s="28">
        <f t="shared" si="2"/>
        <v>98</v>
      </c>
      <c r="N33" s="28">
        <f t="shared" si="3"/>
        <v>37</v>
      </c>
      <c r="O33" s="28"/>
      <c r="P33" s="28"/>
      <c r="Q33" s="28"/>
      <c r="R33" s="31">
        <f t="shared" si="4"/>
        <v>1.4</v>
      </c>
    </row>
    <row r="34" spans="1:18" ht="31.5" x14ac:dyDescent="0.25">
      <c r="A34" s="3" t="s">
        <v>141</v>
      </c>
      <c r="B34" s="3">
        <v>31</v>
      </c>
      <c r="C34" s="5" t="str">
        <f>'ĐẤT PNN'!C34</f>
        <v>Đường liên xã Bù Nho đi xã Phước Tân (cũ)</v>
      </c>
      <c r="D34" s="5" t="str">
        <f>'ĐẤT PNN'!D34</f>
        <v>Giáp Đường ĐT 741</v>
      </c>
      <c r="E34" s="5" t="str">
        <f>'ĐẤT PNN'!E34</f>
        <v>Giáp đường ĐT 741 +500m về hường xã Phước Tân (cũ)</v>
      </c>
      <c r="F34" s="4">
        <v>100</v>
      </c>
      <c r="G34" s="4">
        <v>70</v>
      </c>
      <c r="H34" s="4">
        <v>15</v>
      </c>
      <c r="I34" s="4"/>
      <c r="J34" s="4"/>
      <c r="K34" s="4"/>
      <c r="L34" s="28">
        <f t="shared" si="1"/>
        <v>140</v>
      </c>
      <c r="M34" s="28">
        <f t="shared" si="2"/>
        <v>98</v>
      </c>
      <c r="N34" s="28">
        <f t="shared" si="3"/>
        <v>37</v>
      </c>
      <c r="O34" s="28"/>
      <c r="P34" s="28"/>
      <c r="Q34" s="28"/>
      <c r="R34" s="31">
        <f t="shared" si="4"/>
        <v>1.4</v>
      </c>
    </row>
    <row r="35" spans="1:18" ht="31.5" x14ac:dyDescent="0.25">
      <c r="A35" s="3" t="s">
        <v>142</v>
      </c>
      <c r="B35" s="3">
        <v>32</v>
      </c>
      <c r="C35" s="5" t="str">
        <f>'ĐẤT PNN'!C35</f>
        <v>Đường liên xã Bù Nho đi xã Phước Tân (cũ)</v>
      </c>
      <c r="D35" s="5" t="str">
        <f>'ĐẤT PNN'!D35</f>
        <v>Giáp Đường ĐT 741 +500m về hường xã Phước Tân (cũ)</v>
      </c>
      <c r="E35" s="5" t="str">
        <f>'ĐẤT PNN'!E35</f>
        <v>Ranh xã Phước Tân (cũ)</v>
      </c>
      <c r="F35" s="4">
        <v>100</v>
      </c>
      <c r="G35" s="4">
        <v>70</v>
      </c>
      <c r="H35" s="4">
        <v>15</v>
      </c>
      <c r="I35" s="4"/>
      <c r="J35" s="4"/>
      <c r="K35" s="4"/>
      <c r="L35" s="28">
        <f t="shared" si="1"/>
        <v>140</v>
      </c>
      <c r="M35" s="28">
        <f t="shared" si="2"/>
        <v>98</v>
      </c>
      <c r="N35" s="28">
        <f t="shared" si="3"/>
        <v>37</v>
      </c>
      <c r="O35" s="28"/>
      <c r="P35" s="28"/>
      <c r="Q35" s="28"/>
      <c r="R35" s="31">
        <f t="shared" si="4"/>
        <v>1.4</v>
      </c>
    </row>
    <row r="36" spans="1:18" ht="31.5" x14ac:dyDescent="0.25">
      <c r="A36" s="3" t="s">
        <v>144</v>
      </c>
      <c r="B36" s="3">
        <v>33</v>
      </c>
      <c r="C36" s="5" t="str">
        <f>'ĐẤT PNN'!C36</f>
        <v>ĐH. Bù Nho - Long Tân - Tân Hưng, Hớn Quản (cũ)</v>
      </c>
      <c r="D36" s="5" t="str">
        <f>'ĐẤT PNN'!D36</f>
        <v>Đường N3a</v>
      </c>
      <c r="E36" s="5" t="str">
        <f>'ĐẤT PNN'!E36</f>
        <v>Giáp ranh xã Long Tân (cũ)</v>
      </c>
      <c r="F36" s="4">
        <v>100</v>
      </c>
      <c r="G36" s="4">
        <v>70</v>
      </c>
      <c r="H36" s="4">
        <v>15</v>
      </c>
      <c r="I36" s="4"/>
      <c r="J36" s="4"/>
      <c r="K36" s="4"/>
      <c r="L36" s="28">
        <f t="shared" si="1"/>
        <v>140</v>
      </c>
      <c r="M36" s="28">
        <f t="shared" si="2"/>
        <v>98</v>
      </c>
      <c r="N36" s="28">
        <f t="shared" si="3"/>
        <v>37</v>
      </c>
      <c r="O36" s="28"/>
      <c r="P36" s="28"/>
      <c r="Q36" s="28"/>
      <c r="R36" s="31">
        <f t="shared" si="4"/>
        <v>1.4</v>
      </c>
    </row>
    <row r="37" spans="1:18" x14ac:dyDescent="0.25">
      <c r="A37" s="3" t="s">
        <v>145</v>
      </c>
      <c r="B37" s="3">
        <v>34</v>
      </c>
      <c r="C37" s="5" t="str">
        <f>'ĐẤT PNN'!C37</f>
        <v>Đường N9 (TTHC huyện)</v>
      </c>
      <c r="D37" s="5" t="str">
        <f>'ĐẤT PNN'!D37</f>
        <v>Toàn tuyến</v>
      </c>
      <c r="E37" s="5"/>
      <c r="F37" s="4">
        <v>100</v>
      </c>
      <c r="G37" s="4">
        <v>70</v>
      </c>
      <c r="H37" s="4">
        <v>15</v>
      </c>
      <c r="I37" s="4"/>
      <c r="J37" s="4"/>
      <c r="K37" s="4"/>
      <c r="L37" s="28">
        <f t="shared" si="1"/>
        <v>140</v>
      </c>
      <c r="M37" s="28">
        <f t="shared" si="2"/>
        <v>98</v>
      </c>
      <c r="N37" s="28">
        <f t="shared" si="3"/>
        <v>37</v>
      </c>
      <c r="O37" s="28"/>
      <c r="P37" s="28"/>
      <c r="Q37" s="28"/>
      <c r="R37" s="31">
        <f t="shared" si="4"/>
        <v>1.4</v>
      </c>
    </row>
    <row r="38" spans="1:18" ht="15.75" customHeight="1" x14ac:dyDescent="0.25">
      <c r="A38" s="3" t="s">
        <v>146</v>
      </c>
      <c r="B38" s="3">
        <v>35</v>
      </c>
      <c r="C38" s="5" t="str">
        <f>'ĐẤT PNN'!C38</f>
        <v>Đường D6 (TTHC huyện)</v>
      </c>
      <c r="D38" s="5" t="str">
        <f>'ĐẤT PNN'!D38</f>
        <v>Toàn tuyến</v>
      </c>
      <c r="E38" s="5"/>
      <c r="F38" s="4">
        <v>100</v>
      </c>
      <c r="G38" s="4">
        <v>70</v>
      </c>
      <c r="H38" s="4">
        <v>15</v>
      </c>
      <c r="I38" s="4"/>
      <c r="J38" s="4"/>
      <c r="K38" s="4"/>
      <c r="L38" s="28">
        <f t="shared" si="1"/>
        <v>140</v>
      </c>
      <c r="M38" s="28">
        <f t="shared" si="2"/>
        <v>98</v>
      </c>
      <c r="N38" s="28">
        <f t="shared" si="3"/>
        <v>37</v>
      </c>
      <c r="O38" s="28"/>
      <c r="P38" s="28"/>
      <c r="Q38" s="28"/>
      <c r="R38" s="31">
        <f t="shared" si="4"/>
        <v>1.4</v>
      </c>
    </row>
    <row r="39" spans="1:18" ht="15.75" customHeight="1" x14ac:dyDescent="0.25">
      <c r="A39" s="3" t="s">
        <v>147</v>
      </c>
      <c r="B39" s="3">
        <v>36</v>
      </c>
      <c r="C39" s="5" t="str">
        <f>'ĐẤT PNN'!C39</f>
        <v>Đường D6A (TTHC huyện)</v>
      </c>
      <c r="D39" s="5" t="str">
        <f>'ĐẤT PNN'!D39</f>
        <v>Toàn tuyến</v>
      </c>
      <c r="E39" s="5"/>
      <c r="F39" s="4">
        <v>100</v>
      </c>
      <c r="G39" s="4">
        <v>70</v>
      </c>
      <c r="H39" s="4">
        <v>15</v>
      </c>
      <c r="I39" s="4"/>
      <c r="J39" s="4"/>
      <c r="K39" s="4"/>
      <c r="L39" s="28">
        <f t="shared" si="1"/>
        <v>140</v>
      </c>
      <c r="M39" s="28">
        <f t="shared" si="2"/>
        <v>98</v>
      </c>
      <c r="N39" s="28">
        <f t="shared" si="3"/>
        <v>37</v>
      </c>
      <c r="O39" s="28"/>
      <c r="P39" s="28"/>
      <c r="Q39" s="28"/>
      <c r="R39" s="31">
        <f t="shared" si="4"/>
        <v>1.4</v>
      </c>
    </row>
    <row r="40" spans="1:18" ht="15.75" customHeight="1" x14ac:dyDescent="0.25">
      <c r="A40" s="3" t="s">
        <v>148</v>
      </c>
      <c r="B40" s="3">
        <v>37</v>
      </c>
      <c r="C40" s="5" t="str">
        <f>'ĐẤT PNN'!C40</f>
        <v>Đường D6B (TTHC huyện)</v>
      </c>
      <c r="D40" s="5" t="str">
        <f>'ĐẤT PNN'!D40</f>
        <v>Toàn tuyến</v>
      </c>
      <c r="E40" s="5"/>
      <c r="F40" s="4">
        <v>100</v>
      </c>
      <c r="G40" s="4">
        <v>70</v>
      </c>
      <c r="H40" s="4">
        <v>15</v>
      </c>
      <c r="I40" s="4"/>
      <c r="J40" s="4"/>
      <c r="K40" s="4"/>
      <c r="L40" s="28">
        <f t="shared" si="1"/>
        <v>140</v>
      </c>
      <c r="M40" s="28">
        <f t="shared" si="2"/>
        <v>98</v>
      </c>
      <c r="N40" s="28">
        <f t="shared" si="3"/>
        <v>37</v>
      </c>
      <c r="O40" s="28"/>
      <c r="P40" s="28"/>
      <c r="Q40" s="28"/>
      <c r="R40" s="31">
        <f t="shared" si="4"/>
        <v>1.4</v>
      </c>
    </row>
    <row r="41" spans="1:18" ht="15.75" customHeight="1" x14ac:dyDescent="0.25">
      <c r="A41" s="3" t="s">
        <v>149</v>
      </c>
      <c r="B41" s="3">
        <v>38</v>
      </c>
      <c r="C41" s="5" t="str">
        <f>'ĐẤT PNN'!C41</f>
        <v>Đường D6C (TTHC huyện)</v>
      </c>
      <c r="D41" s="5" t="str">
        <f>'ĐẤT PNN'!D41</f>
        <v>Toàn tuyến</v>
      </c>
      <c r="E41" s="5"/>
      <c r="F41" s="4">
        <v>100</v>
      </c>
      <c r="G41" s="4">
        <v>70</v>
      </c>
      <c r="H41" s="4">
        <v>15</v>
      </c>
      <c r="I41" s="4"/>
      <c r="J41" s="4"/>
      <c r="K41" s="4"/>
      <c r="L41" s="28">
        <f t="shared" si="1"/>
        <v>140</v>
      </c>
      <c r="M41" s="28">
        <f t="shared" si="2"/>
        <v>98</v>
      </c>
      <c r="N41" s="28">
        <f t="shared" si="3"/>
        <v>37</v>
      </c>
      <c r="O41" s="28"/>
      <c r="P41" s="28"/>
      <c r="Q41" s="28"/>
      <c r="R41" s="31">
        <f t="shared" si="4"/>
        <v>1.4</v>
      </c>
    </row>
    <row r="42" spans="1:18" ht="15.75" customHeight="1" x14ac:dyDescent="0.25">
      <c r="A42" s="3" t="s">
        <v>150</v>
      </c>
      <c r="B42" s="3">
        <v>39</v>
      </c>
      <c r="C42" s="5" t="str">
        <f>'ĐẤT PNN'!C42</f>
        <v>Đường D6D (TTHC huyện)</v>
      </c>
      <c r="D42" s="5" t="str">
        <f>'ĐẤT PNN'!D42</f>
        <v>Toàn tuyến</v>
      </c>
      <c r="E42" s="5"/>
      <c r="F42" s="4">
        <v>100</v>
      </c>
      <c r="G42" s="4">
        <v>70</v>
      </c>
      <c r="H42" s="4">
        <v>15</v>
      </c>
      <c r="I42" s="4"/>
      <c r="J42" s="4"/>
      <c r="K42" s="4"/>
      <c r="L42" s="28">
        <f t="shared" si="1"/>
        <v>140</v>
      </c>
      <c r="M42" s="28">
        <f t="shared" si="2"/>
        <v>98</v>
      </c>
      <c r="N42" s="28">
        <f t="shared" si="3"/>
        <v>37</v>
      </c>
      <c r="O42" s="28"/>
      <c r="P42" s="28"/>
      <c r="Q42" s="28"/>
      <c r="R42" s="31">
        <f t="shared" si="4"/>
        <v>1.4</v>
      </c>
    </row>
    <row r="43" spans="1:18" ht="15.75" customHeight="1" x14ac:dyDescent="0.25">
      <c r="A43" s="3" t="s">
        <v>151</v>
      </c>
      <c r="B43" s="3">
        <v>40</v>
      </c>
      <c r="C43" s="5" t="str">
        <f>'ĐẤT PNN'!C43</f>
        <v>Đường D6E (TTHC huyện)</v>
      </c>
      <c r="D43" s="5" t="str">
        <f>'ĐẤT PNN'!D43</f>
        <v>Toàn tuyến</v>
      </c>
      <c r="E43" s="5"/>
      <c r="F43" s="4">
        <v>100</v>
      </c>
      <c r="G43" s="4">
        <v>70</v>
      </c>
      <c r="H43" s="4">
        <v>15</v>
      </c>
      <c r="I43" s="4"/>
      <c r="J43" s="4"/>
      <c r="K43" s="4"/>
      <c r="L43" s="28">
        <f t="shared" si="1"/>
        <v>140</v>
      </c>
      <c r="M43" s="28">
        <f t="shared" si="2"/>
        <v>98</v>
      </c>
      <c r="N43" s="28">
        <f t="shared" si="3"/>
        <v>37</v>
      </c>
      <c r="O43" s="28"/>
      <c r="P43" s="28"/>
      <c r="Q43" s="28"/>
      <c r="R43" s="31">
        <f t="shared" si="4"/>
        <v>1.4</v>
      </c>
    </row>
    <row r="44" spans="1:18" ht="15.75" customHeight="1" x14ac:dyDescent="0.25">
      <c r="A44" s="3" t="s">
        <v>152</v>
      </c>
      <c r="B44" s="3">
        <v>41</v>
      </c>
      <c r="C44" s="5" t="str">
        <f>'ĐẤT PNN'!C44</f>
        <v>Đường D7 (TTHC huyện)</v>
      </c>
      <c r="D44" s="5" t="str">
        <f>'ĐẤT PNN'!D44</f>
        <v>Toàn tuyến</v>
      </c>
      <c r="E44" s="5"/>
      <c r="F44" s="4">
        <v>100</v>
      </c>
      <c r="G44" s="4">
        <v>70</v>
      </c>
      <c r="H44" s="4">
        <v>15</v>
      </c>
      <c r="I44" s="4"/>
      <c r="J44" s="4"/>
      <c r="K44" s="4"/>
      <c r="L44" s="28">
        <f t="shared" si="1"/>
        <v>140</v>
      </c>
      <c r="M44" s="28">
        <f t="shared" si="2"/>
        <v>98</v>
      </c>
      <c r="N44" s="28">
        <f t="shared" si="3"/>
        <v>37</v>
      </c>
      <c r="O44" s="28"/>
      <c r="P44" s="28"/>
      <c r="Q44" s="28"/>
      <c r="R44" s="31">
        <f t="shared" si="4"/>
        <v>1.4</v>
      </c>
    </row>
    <row r="45" spans="1:18" ht="15.75" customHeight="1" x14ac:dyDescent="0.25">
      <c r="A45" s="3" t="s">
        <v>153</v>
      </c>
      <c r="B45" s="3">
        <v>42</v>
      </c>
      <c r="C45" s="5" t="str">
        <f>'ĐẤT PNN'!C45</f>
        <v>Đường N2a (TTHC huyện)</v>
      </c>
      <c r="D45" s="5" t="str">
        <f>'ĐẤT PNN'!D45</f>
        <v>Toàn tuyến</v>
      </c>
      <c r="E45" s="5"/>
      <c r="F45" s="4">
        <v>100</v>
      </c>
      <c r="G45" s="4">
        <v>70</v>
      </c>
      <c r="H45" s="4">
        <v>15</v>
      </c>
      <c r="I45" s="4"/>
      <c r="J45" s="4"/>
      <c r="K45" s="4"/>
      <c r="L45" s="28">
        <f t="shared" si="1"/>
        <v>140</v>
      </c>
      <c r="M45" s="28">
        <f t="shared" si="2"/>
        <v>98</v>
      </c>
      <c r="N45" s="28">
        <f t="shared" si="3"/>
        <v>37</v>
      </c>
      <c r="O45" s="28"/>
      <c r="P45" s="28"/>
      <c r="Q45" s="28"/>
      <c r="R45" s="31">
        <f t="shared" si="4"/>
        <v>1.4</v>
      </c>
    </row>
    <row r="46" spans="1:18" ht="15.75" customHeight="1" x14ac:dyDescent="0.25">
      <c r="A46" s="3" t="s">
        <v>154</v>
      </c>
      <c r="B46" s="3">
        <v>43</v>
      </c>
      <c r="C46" s="5" t="str">
        <f>'ĐẤT PNN'!C46</f>
        <v>Đường D9 (TTHC huyện)</v>
      </c>
      <c r="D46" s="5" t="str">
        <f>'ĐẤT PNN'!D46</f>
        <v>Toàn tuyến</v>
      </c>
      <c r="E46" s="5"/>
      <c r="F46" s="4">
        <v>100</v>
      </c>
      <c r="G46" s="4">
        <v>70</v>
      </c>
      <c r="H46" s="4">
        <v>15</v>
      </c>
      <c r="I46" s="4"/>
      <c r="J46" s="4"/>
      <c r="K46" s="4"/>
      <c r="L46" s="28">
        <f t="shared" si="1"/>
        <v>140</v>
      </c>
      <c r="M46" s="28">
        <f t="shared" si="2"/>
        <v>98</v>
      </c>
      <c r="N46" s="28">
        <f t="shared" si="3"/>
        <v>37</v>
      </c>
      <c r="O46" s="28"/>
      <c r="P46" s="28"/>
      <c r="Q46" s="28"/>
      <c r="R46" s="31">
        <f t="shared" si="4"/>
        <v>1.4</v>
      </c>
    </row>
    <row r="47" spans="1:18" ht="15.75" customHeight="1" x14ac:dyDescent="0.25">
      <c r="A47" s="3" t="s">
        <v>155</v>
      </c>
      <c r="B47" s="3">
        <v>44</v>
      </c>
      <c r="C47" s="5" t="str">
        <f>'ĐẤT PNN'!C47</f>
        <v>Đường N3 (TTHC huyện)</v>
      </c>
      <c r="D47" s="5" t="str">
        <f>'ĐẤT PNN'!D47</f>
        <v>Toàn tuyến</v>
      </c>
      <c r="E47" s="5"/>
      <c r="F47" s="4">
        <v>100</v>
      </c>
      <c r="G47" s="4">
        <v>70</v>
      </c>
      <c r="H47" s="4">
        <v>15</v>
      </c>
      <c r="I47" s="4"/>
      <c r="J47" s="4"/>
      <c r="K47" s="4"/>
      <c r="L47" s="28">
        <f t="shared" si="1"/>
        <v>140</v>
      </c>
      <c r="M47" s="28">
        <f t="shared" si="2"/>
        <v>98</v>
      </c>
      <c r="N47" s="28">
        <f t="shared" si="3"/>
        <v>37</v>
      </c>
      <c r="O47" s="28"/>
      <c r="P47" s="28"/>
      <c r="Q47" s="28"/>
      <c r="R47" s="31">
        <f t="shared" si="4"/>
        <v>1.4</v>
      </c>
    </row>
    <row r="48" spans="1:18" ht="15.75" customHeight="1" x14ac:dyDescent="0.25">
      <c r="A48" s="3" t="s">
        <v>156</v>
      </c>
      <c r="B48" s="3">
        <v>45</v>
      </c>
      <c r="C48" s="5" t="str">
        <f>'ĐẤT PNN'!C48</f>
        <v>Đường N3a (TTHC huyện)</v>
      </c>
      <c r="D48" s="5" t="str">
        <f>'ĐẤT PNN'!D48</f>
        <v>Đường N9</v>
      </c>
      <c r="E48" s="5"/>
      <c r="F48" s="4">
        <v>100</v>
      </c>
      <c r="G48" s="4">
        <v>70</v>
      </c>
      <c r="H48" s="4">
        <v>15</v>
      </c>
      <c r="I48" s="4"/>
      <c r="J48" s="4"/>
      <c r="K48" s="4"/>
      <c r="L48" s="28">
        <f t="shared" si="1"/>
        <v>140</v>
      </c>
      <c r="M48" s="28">
        <f t="shared" si="2"/>
        <v>98</v>
      </c>
      <c r="N48" s="28">
        <f t="shared" si="3"/>
        <v>37</v>
      </c>
      <c r="O48" s="28"/>
      <c r="P48" s="28"/>
      <c r="Q48" s="28"/>
      <c r="R48" s="31">
        <f t="shared" si="4"/>
        <v>1.4</v>
      </c>
    </row>
    <row r="49" spans="1:18" ht="15.75" customHeight="1" x14ac:dyDescent="0.25">
      <c r="A49" s="3" t="s">
        <v>157</v>
      </c>
      <c r="B49" s="3">
        <v>46</v>
      </c>
      <c r="C49" s="5" t="str">
        <f>'ĐẤT PNN'!C49</f>
        <v>Đường N3a (TTHC huyện)</v>
      </c>
      <c r="D49" s="5" t="str">
        <f>'ĐẤT PNN'!D49</f>
        <v>Đường ĐT 741</v>
      </c>
      <c r="E49" s="5"/>
      <c r="F49" s="4">
        <v>100</v>
      </c>
      <c r="G49" s="4">
        <v>70</v>
      </c>
      <c r="H49" s="4">
        <v>15</v>
      </c>
      <c r="I49" s="4"/>
      <c r="J49" s="4"/>
      <c r="K49" s="4"/>
      <c r="L49" s="28">
        <f t="shared" si="1"/>
        <v>140</v>
      </c>
      <c r="M49" s="28">
        <f t="shared" si="2"/>
        <v>98</v>
      </c>
      <c r="N49" s="28">
        <f t="shared" si="3"/>
        <v>37</v>
      </c>
      <c r="O49" s="28"/>
      <c r="P49" s="28"/>
      <c r="Q49" s="28"/>
      <c r="R49" s="31">
        <f t="shared" si="4"/>
        <v>1.4</v>
      </c>
    </row>
    <row r="50" spans="1:18" ht="15.75" customHeight="1" x14ac:dyDescent="0.25">
      <c r="A50" s="3" t="s">
        <v>158</v>
      </c>
      <c r="B50" s="3">
        <v>47</v>
      </c>
      <c r="C50" s="5" t="str">
        <f>'ĐẤT PNN'!C50</f>
        <v>Đường N4 (TTHC huyện)</v>
      </c>
      <c r="D50" s="5" t="str">
        <f>'ĐẤT PNN'!D50</f>
        <v>Toàn tuyến</v>
      </c>
      <c r="E50" s="5"/>
      <c r="F50" s="4">
        <v>100</v>
      </c>
      <c r="G50" s="4">
        <v>70</v>
      </c>
      <c r="H50" s="4">
        <v>15</v>
      </c>
      <c r="I50" s="4"/>
      <c r="J50" s="4"/>
      <c r="K50" s="4"/>
      <c r="L50" s="28">
        <f t="shared" si="1"/>
        <v>140</v>
      </c>
      <c r="M50" s="28">
        <f t="shared" si="2"/>
        <v>98</v>
      </c>
      <c r="N50" s="28">
        <f t="shared" si="3"/>
        <v>37</v>
      </c>
      <c r="O50" s="28"/>
      <c r="P50" s="28"/>
      <c r="Q50" s="28"/>
      <c r="R50" s="31">
        <f t="shared" si="4"/>
        <v>1.4</v>
      </c>
    </row>
    <row r="51" spans="1:18" ht="15.75" customHeight="1" x14ac:dyDescent="0.25">
      <c r="A51" s="3" t="s">
        <v>159</v>
      </c>
      <c r="B51" s="3">
        <v>48</v>
      </c>
      <c r="C51" s="5" t="str">
        <f>'ĐẤT PNN'!C51</f>
        <v>Đường N4A (TTHC huyện)</v>
      </c>
      <c r="D51" s="5" t="str">
        <f>'ĐẤT PNN'!D51</f>
        <v>Toàn tuyến</v>
      </c>
      <c r="E51" s="5"/>
      <c r="F51" s="4">
        <v>100</v>
      </c>
      <c r="G51" s="4">
        <v>70</v>
      </c>
      <c r="H51" s="4">
        <v>15</v>
      </c>
      <c r="I51" s="4"/>
      <c r="J51" s="4"/>
      <c r="K51" s="4"/>
      <c r="L51" s="28">
        <f t="shared" si="1"/>
        <v>140</v>
      </c>
      <c r="M51" s="28">
        <f t="shared" si="2"/>
        <v>98</v>
      </c>
      <c r="N51" s="28">
        <f t="shared" si="3"/>
        <v>37</v>
      </c>
      <c r="O51" s="28"/>
      <c r="P51" s="28"/>
      <c r="Q51" s="28"/>
      <c r="R51" s="31">
        <f t="shared" si="4"/>
        <v>1.4</v>
      </c>
    </row>
    <row r="52" spans="1:18" ht="15.75" customHeight="1" x14ac:dyDescent="0.25">
      <c r="A52" s="3" t="s">
        <v>160</v>
      </c>
      <c r="B52" s="3">
        <v>49</v>
      </c>
      <c r="C52" s="5" t="str">
        <f>'ĐẤT PNN'!C52</f>
        <v>Đường N4B (TTHC huyện)</v>
      </c>
      <c r="D52" s="5" t="str">
        <f>'ĐẤT PNN'!D52</f>
        <v>Toàn tuyến</v>
      </c>
      <c r="E52" s="5"/>
      <c r="F52" s="4">
        <v>100</v>
      </c>
      <c r="G52" s="4">
        <v>70</v>
      </c>
      <c r="H52" s="4">
        <v>15</v>
      </c>
      <c r="I52" s="4"/>
      <c r="J52" s="4"/>
      <c r="K52" s="4"/>
      <c r="L52" s="28">
        <f t="shared" si="1"/>
        <v>140</v>
      </c>
      <c r="M52" s="28">
        <f t="shared" si="2"/>
        <v>98</v>
      </c>
      <c r="N52" s="28">
        <f t="shared" si="3"/>
        <v>37</v>
      </c>
      <c r="O52" s="28"/>
      <c r="P52" s="28"/>
      <c r="Q52" s="28"/>
      <c r="R52" s="31">
        <f t="shared" si="4"/>
        <v>1.4</v>
      </c>
    </row>
    <row r="53" spans="1:18" ht="15.75" customHeight="1" x14ac:dyDescent="0.25">
      <c r="A53" s="3" t="s">
        <v>161</v>
      </c>
      <c r="B53" s="3">
        <v>50</v>
      </c>
      <c r="C53" s="5" t="str">
        <f>'ĐẤT PNN'!C53</f>
        <v>Đường N4d (TTHC huyện)</v>
      </c>
      <c r="D53" s="5" t="str">
        <f>'ĐẤT PNN'!D53</f>
        <v>Toàn tuyến</v>
      </c>
      <c r="E53" s="5"/>
      <c r="F53" s="4">
        <v>100</v>
      </c>
      <c r="G53" s="4">
        <v>70</v>
      </c>
      <c r="H53" s="4">
        <v>15</v>
      </c>
      <c r="I53" s="4"/>
      <c r="J53" s="4"/>
      <c r="K53" s="4"/>
      <c r="L53" s="28">
        <f t="shared" si="1"/>
        <v>140</v>
      </c>
      <c r="M53" s="28">
        <f t="shared" si="2"/>
        <v>98</v>
      </c>
      <c r="N53" s="28">
        <f t="shared" si="3"/>
        <v>37</v>
      </c>
      <c r="O53" s="28"/>
      <c r="P53" s="28"/>
      <c r="Q53" s="28"/>
      <c r="R53" s="31">
        <f t="shared" si="4"/>
        <v>1.4</v>
      </c>
    </row>
    <row r="54" spans="1:18" ht="15.75" customHeight="1" x14ac:dyDescent="0.25">
      <c r="A54" s="3" t="s">
        <v>162</v>
      </c>
      <c r="B54" s="3">
        <v>51</v>
      </c>
      <c r="C54" s="5" t="str">
        <f>'ĐẤT PNN'!C54</f>
        <v>Đường N7 (TTHC huyện)</v>
      </c>
      <c r="D54" s="5" t="str">
        <f>'ĐẤT PNN'!D54</f>
        <v>Toàn tuyến</v>
      </c>
      <c r="E54" s="5"/>
      <c r="F54" s="4">
        <v>100</v>
      </c>
      <c r="G54" s="4">
        <v>70</v>
      </c>
      <c r="H54" s="4">
        <v>15</v>
      </c>
      <c r="I54" s="4"/>
      <c r="J54" s="4"/>
      <c r="K54" s="4"/>
      <c r="L54" s="28">
        <f t="shared" si="1"/>
        <v>140</v>
      </c>
      <c r="M54" s="28">
        <f t="shared" si="2"/>
        <v>98</v>
      </c>
      <c r="N54" s="28">
        <f t="shared" si="3"/>
        <v>37</v>
      </c>
      <c r="O54" s="28"/>
      <c r="P54" s="28"/>
      <c r="Q54" s="28"/>
      <c r="R54" s="31">
        <f t="shared" si="4"/>
        <v>1.4</v>
      </c>
    </row>
    <row r="55" spans="1:18" ht="15.75" customHeight="1" x14ac:dyDescent="0.25">
      <c r="A55" s="3" t="s">
        <v>182</v>
      </c>
      <c r="B55" s="3">
        <v>52</v>
      </c>
      <c r="C55" s="5" t="str">
        <f>'ĐẤT PNN'!C55</f>
        <v>Đường N7a (TTHC huyện)</v>
      </c>
      <c r="D55" s="5" t="str">
        <f>'ĐẤT PNN'!D55</f>
        <v>Toàn tuyến</v>
      </c>
      <c r="E55" s="5"/>
      <c r="F55" s="4"/>
      <c r="G55" s="4"/>
      <c r="H55" s="4"/>
      <c r="I55" s="4"/>
      <c r="J55" s="4"/>
      <c r="K55" s="4"/>
      <c r="L55" s="28"/>
      <c r="M55" s="28"/>
      <c r="N55" s="28"/>
      <c r="O55" s="28"/>
      <c r="P55" s="28"/>
      <c r="Q55" s="28"/>
      <c r="R55" s="31"/>
    </row>
    <row r="56" spans="1:18" ht="15.75" customHeight="1" x14ac:dyDescent="0.25">
      <c r="A56" s="3" t="s">
        <v>182</v>
      </c>
      <c r="B56" s="3">
        <v>53</v>
      </c>
      <c r="C56" s="5" t="str">
        <f>'ĐẤT PNN'!C56</f>
        <v>Đường N7b (TTHC huyện)</v>
      </c>
      <c r="D56" s="5" t="str">
        <f>'ĐẤT PNN'!D56</f>
        <v>Toàn tuyến</v>
      </c>
      <c r="E56" s="5"/>
      <c r="F56" s="4"/>
      <c r="G56" s="4"/>
      <c r="H56" s="4"/>
      <c r="I56" s="4"/>
      <c r="J56" s="4"/>
      <c r="K56" s="4"/>
      <c r="L56" s="28"/>
      <c r="M56" s="28"/>
      <c r="N56" s="28"/>
      <c r="O56" s="28"/>
      <c r="P56" s="28"/>
      <c r="Q56" s="28"/>
      <c r="R56" s="31"/>
    </row>
    <row r="57" spans="1:18" ht="31.5" customHeight="1" x14ac:dyDescent="0.25">
      <c r="A57" s="3" t="s">
        <v>163</v>
      </c>
      <c r="B57" s="3">
        <v>54</v>
      </c>
      <c r="C57" s="5" t="str">
        <f>'ĐẤT PNN'!C57</f>
        <v>Đường nội bộ khu TMDV (TTHC huyện)</v>
      </c>
      <c r="D57" s="5" t="str">
        <f>'ĐẤT PNN'!D57</f>
        <v>Toàn tuyến</v>
      </c>
      <c r="E57" s="5"/>
      <c r="F57" s="4">
        <v>100</v>
      </c>
      <c r="G57" s="4">
        <v>70</v>
      </c>
      <c r="H57" s="4">
        <v>15</v>
      </c>
      <c r="I57" s="4"/>
      <c r="J57" s="4"/>
      <c r="K57" s="4"/>
      <c r="L57" s="28">
        <f t="shared" ref="L57:L71" si="5">F57*1.4</f>
        <v>140</v>
      </c>
      <c r="M57" s="28">
        <f t="shared" ref="M57:M71" si="6">G57*1.4</f>
        <v>98</v>
      </c>
      <c r="N57" s="28">
        <f t="shared" si="3"/>
        <v>37</v>
      </c>
      <c r="O57" s="28"/>
      <c r="P57" s="28"/>
      <c r="Q57" s="28"/>
      <c r="R57" s="31">
        <f t="shared" ref="R57:R71" si="7">L57/F57</f>
        <v>1.4</v>
      </c>
    </row>
    <row r="58" spans="1:18" ht="15.75" customHeight="1" x14ac:dyDescent="0.25">
      <c r="A58" s="3" t="s">
        <v>164</v>
      </c>
      <c r="B58" s="3">
        <v>55</v>
      </c>
      <c r="C58" s="5" t="str">
        <f>'ĐẤT PNN'!C58</f>
        <v>Đường D3 (TTHC huyện)</v>
      </c>
      <c r="D58" s="5" t="str">
        <f>'ĐẤT PNN'!D58</f>
        <v>Toàn tuyến</v>
      </c>
      <c r="E58" s="5"/>
      <c r="F58" s="4">
        <v>100</v>
      </c>
      <c r="G58" s="4">
        <v>70</v>
      </c>
      <c r="H58" s="4">
        <v>15</v>
      </c>
      <c r="I58" s="4"/>
      <c r="J58" s="4"/>
      <c r="K58" s="4"/>
      <c r="L58" s="28">
        <f t="shared" si="5"/>
        <v>140</v>
      </c>
      <c r="M58" s="28">
        <f t="shared" si="6"/>
        <v>98</v>
      </c>
      <c r="N58" s="28">
        <f t="shared" si="3"/>
        <v>37</v>
      </c>
      <c r="O58" s="28"/>
      <c r="P58" s="28"/>
      <c r="Q58" s="28"/>
      <c r="R58" s="31">
        <f t="shared" si="7"/>
        <v>1.4</v>
      </c>
    </row>
    <row r="59" spans="1:18" ht="15.75" customHeight="1" x14ac:dyDescent="0.25">
      <c r="A59" s="3" t="s">
        <v>165</v>
      </c>
      <c r="B59" s="3">
        <v>56</v>
      </c>
      <c r="C59" s="5" t="str">
        <f>'ĐẤT PNN'!C59</f>
        <v>Đường D3A (TTHC huyện)</v>
      </c>
      <c r="D59" s="5" t="str">
        <f>'ĐẤT PNN'!D59</f>
        <v>Toàn tuyến</v>
      </c>
      <c r="E59" s="5"/>
      <c r="F59" s="4">
        <v>100</v>
      </c>
      <c r="G59" s="4">
        <v>70</v>
      </c>
      <c r="H59" s="4">
        <v>15</v>
      </c>
      <c r="I59" s="4"/>
      <c r="J59" s="4"/>
      <c r="K59" s="4"/>
      <c r="L59" s="28">
        <f t="shared" si="5"/>
        <v>140</v>
      </c>
      <c r="M59" s="28">
        <f t="shared" si="6"/>
        <v>98</v>
      </c>
      <c r="N59" s="28">
        <f t="shared" si="3"/>
        <v>37</v>
      </c>
      <c r="O59" s="28"/>
      <c r="P59" s="28"/>
      <c r="Q59" s="28"/>
      <c r="R59" s="31">
        <f t="shared" si="7"/>
        <v>1.4</v>
      </c>
    </row>
    <row r="60" spans="1:18" ht="15.75" customHeight="1" x14ac:dyDescent="0.25">
      <c r="A60" s="3" t="s">
        <v>166</v>
      </c>
      <c r="B60" s="3">
        <v>57</v>
      </c>
      <c r="C60" s="5" t="str">
        <f>'ĐẤT PNN'!C60</f>
        <v>Đường D3B (TTHC huyện)</v>
      </c>
      <c r="D60" s="5" t="str">
        <f>'ĐẤT PNN'!D60</f>
        <v>Toàn tuyến</v>
      </c>
      <c r="E60" s="5"/>
      <c r="F60" s="4">
        <v>100</v>
      </c>
      <c r="G60" s="4">
        <v>70</v>
      </c>
      <c r="H60" s="4">
        <v>15</v>
      </c>
      <c r="I60" s="4"/>
      <c r="J60" s="4"/>
      <c r="K60" s="4"/>
      <c r="L60" s="28">
        <f t="shared" si="5"/>
        <v>140</v>
      </c>
      <c r="M60" s="28">
        <f t="shared" si="6"/>
        <v>98</v>
      </c>
      <c r="N60" s="28">
        <f t="shared" si="3"/>
        <v>37</v>
      </c>
      <c r="O60" s="28"/>
      <c r="P60" s="28"/>
      <c r="Q60" s="28"/>
      <c r="R60" s="31">
        <f t="shared" si="7"/>
        <v>1.4</v>
      </c>
    </row>
    <row r="61" spans="1:18" ht="15.75" customHeight="1" x14ac:dyDescent="0.25">
      <c r="A61" s="3" t="s">
        <v>167</v>
      </c>
      <c r="B61" s="3">
        <v>58</v>
      </c>
      <c r="C61" s="5" t="str">
        <f>'ĐẤT PNN'!C61</f>
        <v>Đường D3C (TTHC huyện)</v>
      </c>
      <c r="D61" s="5" t="str">
        <f>'ĐẤT PNN'!D61</f>
        <v>Toàn tuyến</v>
      </c>
      <c r="E61" s="5"/>
      <c r="F61" s="4">
        <v>100</v>
      </c>
      <c r="G61" s="4">
        <v>70</v>
      </c>
      <c r="H61" s="4">
        <v>15</v>
      </c>
      <c r="I61" s="4"/>
      <c r="J61" s="4"/>
      <c r="K61" s="4"/>
      <c r="L61" s="28">
        <f t="shared" si="5"/>
        <v>140</v>
      </c>
      <c r="M61" s="28">
        <f t="shared" si="6"/>
        <v>98</v>
      </c>
      <c r="N61" s="28">
        <f t="shared" si="3"/>
        <v>37</v>
      </c>
      <c r="O61" s="28"/>
      <c r="P61" s="28"/>
      <c r="Q61" s="28"/>
      <c r="R61" s="31">
        <f t="shared" si="7"/>
        <v>1.4</v>
      </c>
    </row>
    <row r="62" spans="1:18" ht="15.75" customHeight="1" x14ac:dyDescent="0.25">
      <c r="A62" s="3" t="s">
        <v>168</v>
      </c>
      <c r="B62" s="3">
        <v>59</v>
      </c>
      <c r="C62" s="5" t="str">
        <f>'ĐẤT PNN'!C62</f>
        <v>Đường D3D (TTHC huyện)</v>
      </c>
      <c r="D62" s="5" t="str">
        <f>'ĐẤT PNN'!D62</f>
        <v>Toàn tuyến</v>
      </c>
      <c r="E62" s="5"/>
      <c r="F62" s="4">
        <v>100</v>
      </c>
      <c r="G62" s="4">
        <v>70</v>
      </c>
      <c r="H62" s="4">
        <v>15</v>
      </c>
      <c r="I62" s="4"/>
      <c r="J62" s="4"/>
      <c r="K62" s="4"/>
      <c r="L62" s="28">
        <f t="shared" si="5"/>
        <v>140</v>
      </c>
      <c r="M62" s="28">
        <f t="shared" si="6"/>
        <v>98</v>
      </c>
      <c r="N62" s="28">
        <f t="shared" si="3"/>
        <v>37</v>
      </c>
      <c r="O62" s="28"/>
      <c r="P62" s="28"/>
      <c r="Q62" s="28"/>
      <c r="R62" s="31">
        <f t="shared" si="7"/>
        <v>1.4</v>
      </c>
    </row>
    <row r="63" spans="1:18" ht="15.75" customHeight="1" x14ac:dyDescent="0.25">
      <c r="A63" s="3" t="s">
        <v>169</v>
      </c>
      <c r="B63" s="3">
        <v>60</v>
      </c>
      <c r="C63" s="5" t="str">
        <f>'ĐẤT PNN'!C63</f>
        <v>Đường D3E (TTHC huyện)</v>
      </c>
      <c r="D63" s="5" t="str">
        <f>'ĐẤT PNN'!D63</f>
        <v>Toàn tuyến</v>
      </c>
      <c r="E63" s="5"/>
      <c r="F63" s="4">
        <v>100</v>
      </c>
      <c r="G63" s="4">
        <v>70</v>
      </c>
      <c r="H63" s="4">
        <v>15</v>
      </c>
      <c r="I63" s="4"/>
      <c r="J63" s="4"/>
      <c r="K63" s="4"/>
      <c r="L63" s="28">
        <f t="shared" si="5"/>
        <v>140</v>
      </c>
      <c r="M63" s="28">
        <f t="shared" si="6"/>
        <v>98</v>
      </c>
      <c r="N63" s="28">
        <f t="shared" si="3"/>
        <v>37</v>
      </c>
      <c r="O63" s="28"/>
      <c r="P63" s="28"/>
      <c r="Q63" s="28"/>
      <c r="R63" s="31">
        <f t="shared" si="7"/>
        <v>1.4</v>
      </c>
    </row>
    <row r="64" spans="1:18" ht="15.75" customHeight="1" x14ac:dyDescent="0.25">
      <c r="A64" s="3" t="s">
        <v>170</v>
      </c>
      <c r="B64" s="3">
        <v>61</v>
      </c>
      <c r="C64" s="5" t="str">
        <f>'ĐẤT PNN'!C64</f>
        <v>Đường D4 (TTHC huyện)</v>
      </c>
      <c r="D64" s="5" t="str">
        <f>'ĐẤT PNN'!D64</f>
        <v>Toàn tuyến</v>
      </c>
      <c r="E64" s="5"/>
      <c r="F64" s="4">
        <v>100</v>
      </c>
      <c r="G64" s="4">
        <v>70</v>
      </c>
      <c r="H64" s="4">
        <v>15</v>
      </c>
      <c r="I64" s="4"/>
      <c r="J64" s="4"/>
      <c r="K64" s="4"/>
      <c r="L64" s="28">
        <f t="shared" si="5"/>
        <v>140</v>
      </c>
      <c r="M64" s="28">
        <f t="shared" si="6"/>
        <v>98</v>
      </c>
      <c r="N64" s="28">
        <f t="shared" si="3"/>
        <v>37</v>
      </c>
      <c r="O64" s="28"/>
      <c r="P64" s="28"/>
      <c r="Q64" s="28"/>
      <c r="R64" s="31">
        <f t="shared" si="7"/>
        <v>1.4</v>
      </c>
    </row>
    <row r="65" spans="1:18" ht="15.75" customHeight="1" x14ac:dyDescent="0.25">
      <c r="A65" s="3" t="s">
        <v>171</v>
      </c>
      <c r="B65" s="3">
        <v>62</v>
      </c>
      <c r="C65" s="5" t="str">
        <f>'ĐẤT PNN'!C65</f>
        <v>Đường N4C (TTHC huyện)</v>
      </c>
      <c r="D65" s="5" t="str">
        <f>'ĐẤT PNN'!D65</f>
        <v>Toàn tuyến</v>
      </c>
      <c r="E65" s="5"/>
      <c r="F65" s="4">
        <v>100</v>
      </c>
      <c r="G65" s="4">
        <v>70</v>
      </c>
      <c r="H65" s="4">
        <v>15</v>
      </c>
      <c r="I65" s="4"/>
      <c r="J65" s="4"/>
      <c r="K65" s="4"/>
      <c r="L65" s="28">
        <f t="shared" si="5"/>
        <v>140</v>
      </c>
      <c r="M65" s="28">
        <f t="shared" si="6"/>
        <v>98</v>
      </c>
      <c r="N65" s="28">
        <f t="shared" si="3"/>
        <v>37</v>
      </c>
      <c r="O65" s="28"/>
      <c r="P65" s="28"/>
      <c r="Q65" s="28"/>
      <c r="R65" s="31">
        <f t="shared" si="7"/>
        <v>1.4</v>
      </c>
    </row>
    <row r="66" spans="1:18" ht="15.75" customHeight="1" x14ac:dyDescent="0.25">
      <c r="A66" s="3" t="s">
        <v>172</v>
      </c>
      <c r="B66" s="3">
        <v>63</v>
      </c>
      <c r="C66" s="5" t="str">
        <f>'ĐẤT PNN'!C66</f>
        <v>Đường D5 (TTHC huyện)</v>
      </c>
      <c r="D66" s="5" t="str">
        <f>'ĐẤT PNN'!D66</f>
        <v>Toàn tuyến</v>
      </c>
      <c r="E66" s="5"/>
      <c r="F66" s="4">
        <v>100</v>
      </c>
      <c r="G66" s="4">
        <v>70</v>
      </c>
      <c r="H66" s="4">
        <v>15</v>
      </c>
      <c r="I66" s="4"/>
      <c r="J66" s="4"/>
      <c r="K66" s="4"/>
      <c r="L66" s="28">
        <f t="shared" si="5"/>
        <v>140</v>
      </c>
      <c r="M66" s="28">
        <f t="shared" si="6"/>
        <v>98</v>
      </c>
      <c r="N66" s="28">
        <f t="shared" si="3"/>
        <v>37</v>
      </c>
      <c r="O66" s="28"/>
      <c r="P66" s="28"/>
      <c r="Q66" s="28"/>
      <c r="R66" s="31">
        <f t="shared" si="7"/>
        <v>1.4</v>
      </c>
    </row>
    <row r="67" spans="1:18" ht="15.75" customHeight="1" x14ac:dyDescent="0.25">
      <c r="A67" s="3" t="s">
        <v>173</v>
      </c>
      <c r="B67" s="3">
        <v>64</v>
      </c>
      <c r="C67" s="5" t="str">
        <f>'ĐẤT PNN'!C67</f>
        <v>Đường D5A (TTHC huyện)</v>
      </c>
      <c r="D67" s="5" t="str">
        <f>'ĐẤT PNN'!D67</f>
        <v>Toàn tuyến</v>
      </c>
      <c r="E67" s="5"/>
      <c r="F67" s="4">
        <v>100</v>
      </c>
      <c r="G67" s="4">
        <v>70</v>
      </c>
      <c r="H67" s="4">
        <v>15</v>
      </c>
      <c r="I67" s="4"/>
      <c r="J67" s="4"/>
      <c r="K67" s="4"/>
      <c r="L67" s="28">
        <f t="shared" si="5"/>
        <v>140</v>
      </c>
      <c r="M67" s="28">
        <f t="shared" si="6"/>
        <v>98</v>
      </c>
      <c r="N67" s="28">
        <f t="shared" si="3"/>
        <v>37</v>
      </c>
      <c r="O67" s="28"/>
      <c r="P67" s="28"/>
      <c r="Q67" s="28"/>
      <c r="R67" s="31">
        <f t="shared" si="7"/>
        <v>1.4</v>
      </c>
    </row>
    <row r="68" spans="1:18" ht="15.75" customHeight="1" x14ac:dyDescent="0.25">
      <c r="A68" s="3" t="s">
        <v>174</v>
      </c>
      <c r="B68" s="3">
        <v>65</v>
      </c>
      <c r="C68" s="5" t="str">
        <f>'ĐẤT PNN'!C68</f>
        <v>Đường N5 (TTHC huyện)</v>
      </c>
      <c r="D68" s="5" t="str">
        <f>'ĐẤT PNN'!D68</f>
        <v>Toàn tuyến</v>
      </c>
      <c r="E68" s="5"/>
      <c r="F68" s="4">
        <v>100</v>
      </c>
      <c r="G68" s="4">
        <v>70</v>
      </c>
      <c r="H68" s="4">
        <v>15</v>
      </c>
      <c r="I68" s="4"/>
      <c r="J68" s="4"/>
      <c r="K68" s="4"/>
      <c r="L68" s="28">
        <f t="shared" si="5"/>
        <v>140</v>
      </c>
      <c r="M68" s="28">
        <f t="shared" si="6"/>
        <v>98</v>
      </c>
      <c r="N68" s="28">
        <f t="shared" si="3"/>
        <v>37</v>
      </c>
      <c r="O68" s="28"/>
      <c r="P68" s="28"/>
      <c r="Q68" s="28"/>
      <c r="R68" s="31">
        <f t="shared" si="7"/>
        <v>1.4</v>
      </c>
    </row>
    <row r="69" spans="1:18" ht="15.75" customHeight="1" x14ac:dyDescent="0.25">
      <c r="A69" s="3" t="s">
        <v>175</v>
      </c>
      <c r="B69" s="3">
        <v>66</v>
      </c>
      <c r="C69" s="5" t="str">
        <f>'ĐẤT PNN'!C69</f>
        <v>Đường N6 (TTHC huyện)</v>
      </c>
      <c r="D69" s="5" t="str">
        <f>'ĐẤT PNN'!D69</f>
        <v>Toàn tuyến</v>
      </c>
      <c r="E69" s="5"/>
      <c r="F69" s="4">
        <v>100</v>
      </c>
      <c r="G69" s="4">
        <v>70</v>
      </c>
      <c r="H69" s="4">
        <v>15</v>
      </c>
      <c r="I69" s="4"/>
      <c r="J69" s="4"/>
      <c r="K69" s="4"/>
      <c r="L69" s="28">
        <f t="shared" si="5"/>
        <v>140</v>
      </c>
      <c r="M69" s="28">
        <f t="shared" si="6"/>
        <v>98</v>
      </c>
      <c r="N69" s="28">
        <f t="shared" ref="N69:N90" si="8">$S$4*H69</f>
        <v>37</v>
      </c>
      <c r="O69" s="28"/>
      <c r="P69" s="28"/>
      <c r="Q69" s="28"/>
      <c r="R69" s="31">
        <f t="shared" si="7"/>
        <v>1.4</v>
      </c>
    </row>
    <row r="70" spans="1:18" x14ac:dyDescent="0.25">
      <c r="A70" s="3" t="s">
        <v>176</v>
      </c>
      <c r="B70" s="3">
        <v>67</v>
      </c>
      <c r="C70" s="5" t="str">
        <f>'ĐẤT PNN'!C70</f>
        <v>Đường Tân Phú 1 (TTHC huyện)</v>
      </c>
      <c r="D70" s="5" t="str">
        <f>'ĐẤT PNN'!D70</f>
        <v>Toàn tuyến</v>
      </c>
      <c r="E70" s="5"/>
      <c r="F70" s="4">
        <v>100</v>
      </c>
      <c r="G70" s="4">
        <v>70</v>
      </c>
      <c r="H70" s="4">
        <v>15</v>
      </c>
      <c r="I70" s="4"/>
      <c r="J70" s="4"/>
      <c r="K70" s="4"/>
      <c r="L70" s="28">
        <f t="shared" si="5"/>
        <v>140</v>
      </c>
      <c r="M70" s="28">
        <f t="shared" si="6"/>
        <v>98</v>
      </c>
      <c r="N70" s="28">
        <f t="shared" si="8"/>
        <v>37</v>
      </c>
      <c r="O70" s="28"/>
      <c r="P70" s="28"/>
      <c r="Q70" s="28"/>
      <c r="R70" s="31">
        <f t="shared" si="7"/>
        <v>1.4</v>
      </c>
    </row>
    <row r="71" spans="1:18" ht="31.5" x14ac:dyDescent="0.25">
      <c r="A71" s="3" t="s">
        <v>182</v>
      </c>
      <c r="B71" s="3">
        <v>68</v>
      </c>
      <c r="C71" s="5" t="str">
        <f>'ĐẤT PNN'!C71</f>
        <v>Đường nội ô Khu dân cư Phú Riềng 13,9 ha: Đường số:1,2,4,8,10</v>
      </c>
      <c r="D71" s="5" t="str">
        <f>'ĐẤT PNN'!D71</f>
        <v>Toàn tuyến</v>
      </c>
      <c r="E71" s="5"/>
      <c r="F71" s="4">
        <v>100</v>
      </c>
      <c r="G71" s="4">
        <v>70</v>
      </c>
      <c r="H71" s="4">
        <v>15</v>
      </c>
      <c r="I71" s="4"/>
      <c r="J71" s="4"/>
      <c r="K71" s="4"/>
      <c r="L71" s="28">
        <f t="shared" si="5"/>
        <v>140</v>
      </c>
      <c r="M71" s="28">
        <f t="shared" si="6"/>
        <v>98</v>
      </c>
      <c r="N71" s="28">
        <f t="shared" si="8"/>
        <v>37</v>
      </c>
      <c r="O71" s="28"/>
      <c r="P71" s="28"/>
      <c r="Q71" s="28"/>
      <c r="R71" s="31">
        <f t="shared" si="7"/>
        <v>1.4</v>
      </c>
    </row>
    <row r="72" spans="1:18" ht="31.5" x14ac:dyDescent="0.25">
      <c r="A72" s="3" t="s">
        <v>182</v>
      </c>
      <c r="B72" s="3">
        <v>69</v>
      </c>
      <c r="C72" s="5" t="str">
        <f>'ĐẤT PNN'!C72</f>
        <v>Đường nội ô Khu dân cư Phú Riềng 13,9 ha: Đường số: 5,11</v>
      </c>
      <c r="D72" s="5" t="str">
        <f>'ĐẤT PNN'!D72</f>
        <v>Toàn tuyến</v>
      </c>
      <c r="E72" s="5"/>
      <c r="F72" s="4"/>
      <c r="G72" s="4"/>
      <c r="H72" s="4"/>
      <c r="I72" s="4"/>
      <c r="J72" s="4"/>
      <c r="K72" s="4"/>
      <c r="L72" s="28"/>
      <c r="M72" s="28"/>
      <c r="N72" s="28"/>
      <c r="O72" s="28"/>
      <c r="P72" s="28"/>
      <c r="Q72" s="28"/>
      <c r="R72" s="31"/>
    </row>
    <row r="73" spans="1:18" ht="31.5" x14ac:dyDescent="0.25">
      <c r="A73" s="3" t="s">
        <v>182</v>
      </c>
      <c r="B73" s="3">
        <v>70</v>
      </c>
      <c r="C73" s="5" t="str">
        <f>'ĐẤT PNN'!C73</f>
        <v>Đường nội ô Khu dân cư Phú Riềng 13,9 ha: Đường số: 3, 6, 7, 9 (ĐT 741)</v>
      </c>
      <c r="D73" s="5" t="str">
        <f>'ĐẤT PNN'!D73</f>
        <v>Toàn tuyến</v>
      </c>
      <c r="E73" s="5"/>
      <c r="F73" s="4"/>
      <c r="G73" s="4"/>
      <c r="H73" s="4"/>
      <c r="I73" s="4"/>
      <c r="J73" s="4"/>
      <c r="K73" s="4"/>
      <c r="L73" s="28"/>
      <c r="M73" s="28"/>
      <c r="N73" s="28"/>
      <c r="O73" s="28"/>
      <c r="P73" s="28"/>
      <c r="Q73" s="28"/>
      <c r="R73" s="31"/>
    </row>
    <row r="74" spans="1:18" x14ac:dyDescent="0.25">
      <c r="A74" s="3" t="s">
        <v>182</v>
      </c>
      <c r="B74" s="3">
        <v>71</v>
      </c>
      <c r="C74" s="5" t="str">
        <f>'ĐẤT PNN'!C74</f>
        <v>Đường N8</v>
      </c>
      <c r="D74" s="5" t="str">
        <f>'ĐẤT PNN'!D74</f>
        <v>Toàn tuyến</v>
      </c>
      <c r="E74" s="5"/>
      <c r="F74" s="4"/>
      <c r="G74" s="4"/>
      <c r="H74" s="4"/>
      <c r="I74" s="4"/>
      <c r="J74" s="4"/>
      <c r="K74" s="4"/>
      <c r="L74" s="28"/>
      <c r="M74" s="28"/>
      <c r="N74" s="28"/>
      <c r="O74" s="28"/>
      <c r="P74" s="28"/>
      <c r="Q74" s="28"/>
      <c r="R74" s="31"/>
    </row>
    <row r="75" spans="1:18" ht="15.75" customHeight="1" x14ac:dyDescent="0.25">
      <c r="A75" s="3" t="s">
        <v>177</v>
      </c>
      <c r="B75" s="3">
        <v>72</v>
      </c>
      <c r="C75" s="5" t="str">
        <f>'ĐẤT PNN'!C75</f>
        <v>Đường số 1 TTTM Bù Nho</v>
      </c>
      <c r="D75" s="5" t="str">
        <f>'ĐẤT PNN'!D75</f>
        <v>Toàn tuyến</v>
      </c>
      <c r="E75" s="5"/>
      <c r="F75" s="4">
        <v>100</v>
      </c>
      <c r="G75" s="4">
        <v>70</v>
      </c>
      <c r="H75" s="4">
        <v>15</v>
      </c>
      <c r="I75" s="4"/>
      <c r="J75" s="4"/>
      <c r="K75" s="4"/>
      <c r="L75" s="28">
        <f t="shared" ref="L75:L86" si="9">F75*1.4</f>
        <v>140</v>
      </c>
      <c r="M75" s="28">
        <f t="shared" ref="M75:M86" si="10">G75*1.4</f>
        <v>98</v>
      </c>
      <c r="N75" s="28">
        <f t="shared" si="8"/>
        <v>37</v>
      </c>
      <c r="O75" s="28"/>
      <c r="P75" s="28"/>
      <c r="Q75" s="28"/>
      <c r="R75" s="31">
        <f t="shared" ref="R75:R86" si="11">L75/F75</f>
        <v>1.4</v>
      </c>
    </row>
    <row r="76" spans="1:18" ht="15.75" customHeight="1" x14ac:dyDescent="0.25">
      <c r="A76" s="3" t="s">
        <v>178</v>
      </c>
      <c r="B76" s="3">
        <v>73</v>
      </c>
      <c r="C76" s="5" t="str">
        <f>'ĐẤT PNN'!C76</f>
        <v>Đường số 3 TTTM Bù Nho</v>
      </c>
      <c r="D76" s="5" t="str">
        <f>'ĐẤT PNN'!D76</f>
        <v>Toàn tuyến</v>
      </c>
      <c r="E76" s="5"/>
      <c r="F76" s="4">
        <v>100</v>
      </c>
      <c r="G76" s="4">
        <v>70</v>
      </c>
      <c r="H76" s="4">
        <v>15</v>
      </c>
      <c r="I76" s="4"/>
      <c r="J76" s="4"/>
      <c r="K76" s="4"/>
      <c r="L76" s="28">
        <f t="shared" si="9"/>
        <v>140</v>
      </c>
      <c r="M76" s="28">
        <f t="shared" si="10"/>
        <v>98</v>
      </c>
      <c r="N76" s="28">
        <f t="shared" si="8"/>
        <v>37</v>
      </c>
      <c r="O76" s="28"/>
      <c r="P76" s="28"/>
      <c r="Q76" s="28"/>
      <c r="R76" s="31">
        <f t="shared" si="11"/>
        <v>1.4</v>
      </c>
    </row>
    <row r="77" spans="1:18" ht="15.75" customHeight="1" x14ac:dyDescent="0.25">
      <c r="A77" s="3" t="s">
        <v>179</v>
      </c>
      <c r="B77" s="3">
        <v>74</v>
      </c>
      <c r="C77" s="5" t="str">
        <f>'ĐẤT PNN'!C77</f>
        <v>Đường số 5 TTTM Bù Nho</v>
      </c>
      <c r="D77" s="5" t="str">
        <f>'ĐẤT PNN'!D77</f>
        <v>Toàn tuyến</v>
      </c>
      <c r="E77" s="5"/>
      <c r="F77" s="4">
        <v>100</v>
      </c>
      <c r="G77" s="4">
        <v>70</v>
      </c>
      <c r="H77" s="4">
        <v>15</v>
      </c>
      <c r="I77" s="4"/>
      <c r="J77" s="4"/>
      <c r="K77" s="4"/>
      <c r="L77" s="28">
        <f t="shared" si="9"/>
        <v>140</v>
      </c>
      <c r="M77" s="28">
        <f t="shared" si="10"/>
        <v>98</v>
      </c>
      <c r="N77" s="28">
        <f t="shared" si="8"/>
        <v>37</v>
      </c>
      <c r="O77" s="28"/>
      <c r="P77" s="28"/>
      <c r="Q77" s="28"/>
      <c r="R77" s="31">
        <f t="shared" si="11"/>
        <v>1.4</v>
      </c>
    </row>
    <row r="78" spans="1:18" ht="31.5" x14ac:dyDescent="0.25">
      <c r="A78" s="3" t="s">
        <v>120</v>
      </c>
      <c r="B78" s="3">
        <v>75</v>
      </c>
      <c r="C78" s="5" t="str">
        <f>'ĐẤT PNN'!C78</f>
        <v>Đường vòng nối đường ĐT 741 với đường ĐT 753B (ĐH 312 cũ)</v>
      </c>
      <c r="D78" s="5" t="str">
        <f>'ĐẤT PNN'!D78</f>
        <v>Ngã ba tiếp giáp Đường ĐT 741</v>
      </c>
      <c r="E78" s="5" t="str">
        <f>'ĐẤT PNN'!E78</f>
        <v>Ngã ba tiếp giáp đường ĐT 753B (ĐH 312 cũ)</v>
      </c>
      <c r="F78" s="4">
        <v>100</v>
      </c>
      <c r="G78" s="4">
        <v>70</v>
      </c>
      <c r="H78" s="4">
        <v>15</v>
      </c>
      <c r="I78" s="4"/>
      <c r="J78" s="4"/>
      <c r="K78" s="4"/>
      <c r="L78" s="28">
        <f t="shared" si="9"/>
        <v>140</v>
      </c>
      <c r="M78" s="28">
        <f t="shared" si="10"/>
        <v>98</v>
      </c>
      <c r="N78" s="28">
        <f t="shared" si="8"/>
        <v>37</v>
      </c>
      <c r="O78" s="28"/>
      <c r="P78" s="28"/>
      <c r="Q78" s="28"/>
      <c r="R78" s="31">
        <f t="shared" si="11"/>
        <v>1.4</v>
      </c>
    </row>
    <row r="79" spans="1:18" ht="31.5" x14ac:dyDescent="0.25">
      <c r="A79" s="3" t="s">
        <v>143</v>
      </c>
      <c r="B79" s="3">
        <v>76</v>
      </c>
      <c r="C79" s="5" t="str">
        <f>'ĐẤT PNN'!C79</f>
        <v>Đường giao thông đấu nối trục đường ĐT 741 và ĐT 757 phạm vi 200m</v>
      </c>
      <c r="D79" s="5" t="str">
        <f>'ĐẤT PNN'!D79</f>
        <v>Toàn tuyến</v>
      </c>
      <c r="E79" s="5"/>
      <c r="F79" s="4">
        <v>100</v>
      </c>
      <c r="G79" s="4">
        <v>70</v>
      </c>
      <c r="H79" s="4">
        <v>15</v>
      </c>
      <c r="I79" s="4"/>
      <c r="J79" s="4"/>
      <c r="K79" s="4"/>
      <c r="L79" s="28">
        <f t="shared" si="9"/>
        <v>140</v>
      </c>
      <c r="M79" s="28">
        <f t="shared" si="10"/>
        <v>98</v>
      </c>
      <c r="N79" s="28">
        <f t="shared" si="8"/>
        <v>37</v>
      </c>
      <c r="O79" s="28"/>
      <c r="P79" s="28"/>
      <c r="Q79" s="28"/>
      <c r="R79" s="31">
        <f t="shared" si="11"/>
        <v>1.4</v>
      </c>
    </row>
    <row r="80" spans="1:18" ht="31.5" x14ac:dyDescent="0.25">
      <c r="A80" s="3" t="s">
        <v>122</v>
      </c>
      <c r="B80" s="3">
        <v>77</v>
      </c>
      <c r="C80" s="5" t="str">
        <f>'ĐẤT PNN'!C80</f>
        <v>Đường giao thông đấu nối trục đường ĐT 741 và đường ĐT 753B (ĐH 312 cũ) phạm vi 200m</v>
      </c>
      <c r="D80" s="5" t="str">
        <f>'ĐẤT PNN'!D80</f>
        <v>Toàn tuyến</v>
      </c>
      <c r="E80" s="5"/>
      <c r="F80" s="4">
        <v>100</v>
      </c>
      <c r="G80" s="4">
        <v>70</v>
      </c>
      <c r="H80" s="4">
        <v>15</v>
      </c>
      <c r="I80" s="4"/>
      <c r="J80" s="4"/>
      <c r="K80" s="4"/>
      <c r="L80" s="28">
        <f t="shared" si="9"/>
        <v>140</v>
      </c>
      <c r="M80" s="28">
        <f t="shared" si="10"/>
        <v>98</v>
      </c>
      <c r="N80" s="28">
        <f t="shared" si="8"/>
        <v>37</v>
      </c>
      <c r="O80" s="28"/>
      <c r="P80" s="28"/>
      <c r="Q80" s="28"/>
      <c r="R80" s="31">
        <f t="shared" si="11"/>
        <v>1.4</v>
      </c>
    </row>
    <row r="81" spans="1:18" x14ac:dyDescent="0.25">
      <c r="A81" s="3" t="s">
        <v>121</v>
      </c>
      <c r="B81" s="3">
        <v>78</v>
      </c>
      <c r="C81" s="5" t="str">
        <f>'ĐẤT PNN'!C81</f>
        <v>Đường vào nông trường 10 cũ</v>
      </c>
      <c r="D81" s="5" t="str">
        <f>'ĐẤT PNN'!D81</f>
        <v>Ngã tư Phú Riềng</v>
      </c>
      <c r="E81" s="5" t="str">
        <f>'ĐẤT PNN'!E81</f>
        <v>Giáp lô cao su nông trường 10</v>
      </c>
      <c r="F81" s="4">
        <v>100</v>
      </c>
      <c r="G81" s="4">
        <v>70</v>
      </c>
      <c r="H81" s="4">
        <v>15</v>
      </c>
      <c r="I81" s="4"/>
      <c r="J81" s="4"/>
      <c r="K81" s="4"/>
      <c r="L81" s="28">
        <f t="shared" si="9"/>
        <v>140</v>
      </c>
      <c r="M81" s="28">
        <f t="shared" si="10"/>
        <v>98</v>
      </c>
      <c r="N81" s="28">
        <f t="shared" si="8"/>
        <v>37</v>
      </c>
      <c r="O81" s="28"/>
      <c r="P81" s="28"/>
      <c r="Q81" s="28"/>
      <c r="R81" s="31">
        <f t="shared" si="11"/>
        <v>1.4</v>
      </c>
    </row>
    <row r="82" spans="1:18" ht="31.5" x14ac:dyDescent="0.25">
      <c r="A82" s="3" t="s">
        <v>123</v>
      </c>
      <c r="B82" s="3">
        <v>79</v>
      </c>
      <c r="C82" s="5" t="str">
        <f>'ĐẤT PNN'!C82</f>
        <v>Đường Khu dân cư Xuân Anh</v>
      </c>
      <c r="D82" s="5" t="str">
        <f>'ĐẤT PNN'!D82</f>
        <v>Đường ĐT 753B (ĐH 312 cũ)</v>
      </c>
      <c r="E82" s="5" t="str">
        <f>'ĐẤT PNN'!E82</f>
        <v>Giáp đất bà Trần Thị Lanh (Thửa đất số 22, tờ bản đồ số 41)</v>
      </c>
      <c r="F82" s="4">
        <v>100</v>
      </c>
      <c r="G82" s="4">
        <v>70</v>
      </c>
      <c r="H82" s="4">
        <v>15</v>
      </c>
      <c r="I82" s="4"/>
      <c r="J82" s="4"/>
      <c r="K82" s="4"/>
      <c r="L82" s="28">
        <f t="shared" si="9"/>
        <v>140</v>
      </c>
      <c r="M82" s="28">
        <f t="shared" si="10"/>
        <v>98</v>
      </c>
      <c r="N82" s="28">
        <f t="shared" si="8"/>
        <v>37</v>
      </c>
      <c r="O82" s="28"/>
      <c r="P82" s="28"/>
      <c r="Q82" s="28"/>
      <c r="R82" s="31">
        <f t="shared" si="11"/>
        <v>1.4</v>
      </c>
    </row>
    <row r="83" spans="1:18" ht="31.5" x14ac:dyDescent="0.25">
      <c r="A83" s="3" t="s">
        <v>124</v>
      </c>
      <c r="B83" s="3">
        <v>80</v>
      </c>
      <c r="C83" s="5" t="str">
        <f>'ĐẤT PNN'!C83</f>
        <v>Đường Phú Tân - Phú Lợi</v>
      </c>
      <c r="D83" s="5" t="str">
        <f>'ĐẤT PNN'!D83</f>
        <v>Đường ĐT 753B (ĐH 312 cũ)</v>
      </c>
      <c r="E83" s="5" t="str">
        <f>'ĐẤT PNN'!E83</f>
        <v>Đường ĐT 753B (ĐH 312 cũ) + 200m về phía ngã ba nhà ông Vỵ</v>
      </c>
      <c r="F83" s="4">
        <v>100</v>
      </c>
      <c r="G83" s="4">
        <v>70</v>
      </c>
      <c r="H83" s="4">
        <v>15</v>
      </c>
      <c r="I83" s="4"/>
      <c r="J83" s="4"/>
      <c r="K83" s="4"/>
      <c r="L83" s="28">
        <f t="shared" si="9"/>
        <v>140</v>
      </c>
      <c r="M83" s="28">
        <f t="shared" si="10"/>
        <v>98</v>
      </c>
      <c r="N83" s="28">
        <f t="shared" si="8"/>
        <v>37</v>
      </c>
      <c r="O83" s="28"/>
      <c r="P83" s="28"/>
      <c r="Q83" s="28"/>
      <c r="R83" s="31">
        <f t="shared" si="11"/>
        <v>1.4</v>
      </c>
    </row>
    <row r="84" spans="1:18" ht="31.5" x14ac:dyDescent="0.25">
      <c r="A84" s="3" t="s">
        <v>125</v>
      </c>
      <c r="B84" s="3">
        <v>81</v>
      </c>
      <c r="C84" s="5" t="str">
        <f>'ĐẤT PNN'!C84</f>
        <v>Đường Phú Tân - Phú Lợi</v>
      </c>
      <c r="D84" s="5" t="str">
        <f>'ĐẤT PNN'!D84</f>
        <v>Đường ĐT 753B (ĐH 312 cũ) + 200m về phía ngã ba nhà ông Vỵ</v>
      </c>
      <c r="E84" s="5" t="str">
        <f>'ĐẤT PNN'!E84</f>
        <v>Ngã ba nhà ông Vỵ</v>
      </c>
      <c r="F84" s="4">
        <v>100</v>
      </c>
      <c r="G84" s="4">
        <v>70</v>
      </c>
      <c r="H84" s="4">
        <v>15</v>
      </c>
      <c r="I84" s="4"/>
      <c r="J84" s="4"/>
      <c r="K84" s="4"/>
      <c r="L84" s="28">
        <f t="shared" si="9"/>
        <v>140</v>
      </c>
      <c r="M84" s="28">
        <f t="shared" si="10"/>
        <v>98</v>
      </c>
      <c r="N84" s="28">
        <f t="shared" si="8"/>
        <v>37</v>
      </c>
      <c r="O84" s="28"/>
      <c r="P84" s="28"/>
      <c r="Q84" s="28"/>
      <c r="R84" s="31">
        <f t="shared" si="11"/>
        <v>1.4</v>
      </c>
    </row>
    <row r="85" spans="1:18" x14ac:dyDescent="0.25">
      <c r="A85" s="24" t="s">
        <v>182</v>
      </c>
      <c r="B85" s="3">
        <v>82</v>
      </c>
      <c r="C85" s="5" t="str">
        <f>'ĐẤT PNN'!C85</f>
        <v>Đường Phú Riềng - Phú Trung (ĐT 795 đi ĐT 741)</v>
      </c>
      <c r="D85" s="5" t="str">
        <f>'ĐẤT PNN'!D85</f>
        <v>Đường 312 cũ (thôn Phú Bình)</v>
      </c>
      <c r="E85" s="5" t="str">
        <f>'ĐẤT PNN'!E85</f>
        <v>Giáp ranh xã Phú Trung</v>
      </c>
      <c r="F85" s="4">
        <v>100</v>
      </c>
      <c r="G85" s="4">
        <v>70</v>
      </c>
      <c r="H85" s="4">
        <v>15</v>
      </c>
      <c r="I85" s="4"/>
      <c r="J85" s="4"/>
      <c r="K85" s="4"/>
      <c r="L85" s="28">
        <f t="shared" si="9"/>
        <v>140</v>
      </c>
      <c r="M85" s="28">
        <f t="shared" si="10"/>
        <v>98</v>
      </c>
      <c r="N85" s="28">
        <f t="shared" si="8"/>
        <v>37</v>
      </c>
      <c r="O85" s="28"/>
      <c r="P85" s="28"/>
      <c r="Q85" s="28"/>
      <c r="R85" s="31">
        <f t="shared" si="11"/>
        <v>1.4</v>
      </c>
    </row>
    <row r="86" spans="1:18" x14ac:dyDescent="0.25">
      <c r="A86" s="24" t="s">
        <v>182</v>
      </c>
      <c r="B86" s="3">
        <v>83</v>
      </c>
      <c r="C86" s="5" t="str">
        <f>'ĐẤT PNN'!C86</f>
        <v>Đường thôn Phú Vinh</v>
      </c>
      <c r="D86" s="5" t="str">
        <f>'ĐẤT PNN'!D86</f>
        <v>Đường ĐT 753B (DH 312 cũ)</v>
      </c>
      <c r="E86" s="5" t="str">
        <f>'ĐẤT PNN'!E86</f>
        <v>Ngã tư (hết thửa 1 tờ 43)</v>
      </c>
      <c r="F86" s="4">
        <v>100</v>
      </c>
      <c r="G86" s="4">
        <v>70</v>
      </c>
      <c r="H86" s="4">
        <v>15</v>
      </c>
      <c r="I86" s="4"/>
      <c r="J86" s="4"/>
      <c r="K86" s="4"/>
      <c r="L86" s="28">
        <f t="shared" si="9"/>
        <v>140</v>
      </c>
      <c r="M86" s="28">
        <f t="shared" si="10"/>
        <v>98</v>
      </c>
      <c r="N86" s="28">
        <f t="shared" si="8"/>
        <v>37</v>
      </c>
      <c r="O86" s="28"/>
      <c r="P86" s="28"/>
      <c r="Q86" s="28"/>
      <c r="R86" s="31">
        <f t="shared" si="11"/>
        <v>1.4</v>
      </c>
    </row>
    <row r="87" spans="1:18" ht="78.75" x14ac:dyDescent="0.25">
      <c r="A87" s="24" t="s">
        <v>182</v>
      </c>
      <c r="B87" s="3">
        <v>84</v>
      </c>
      <c r="C87" s="5" t="str">
        <f>'ĐẤT PNN'!C87</f>
        <v>Đường Bù Nho đi Phước Tân
qua TTHC huyện Phú Riềng (cũ)
hướng về cầu Long Tân – 
Tân Hưng, Hớn Quản (cũ) (Đường Tân Bình - Tân Hoà (cũ))</v>
      </c>
      <c r="D87" s="5" t="str">
        <f>'ĐẤT PNN'!D87</f>
        <v>Đường N9</v>
      </c>
      <c r="E87" s="5" t="str">
        <f>'ĐẤT PNN'!E87</f>
        <v>Đường Tân Phú 1</v>
      </c>
      <c r="F87" s="4"/>
      <c r="G87" s="4"/>
      <c r="H87" s="4"/>
      <c r="I87" s="4"/>
      <c r="J87" s="4"/>
      <c r="K87" s="4"/>
      <c r="L87" s="28">
        <v>140</v>
      </c>
      <c r="M87" s="28">
        <v>98</v>
      </c>
      <c r="N87" s="28">
        <v>37</v>
      </c>
      <c r="O87" s="28"/>
      <c r="P87" s="28"/>
      <c r="Q87" s="28"/>
      <c r="R87" s="31"/>
    </row>
    <row r="88" spans="1:18" ht="78.75" x14ac:dyDescent="0.25">
      <c r="A88" s="24" t="s">
        <v>182</v>
      </c>
      <c r="B88" s="3">
        <v>85</v>
      </c>
      <c r="C88" s="5" t="str">
        <f>'ĐẤT PNN'!C88</f>
        <v>Đường Bù Nho đi Phước Tân
qua TTHC huyện Phú Riềng (cũ)
hướng về cầu Long Tân – 
Tân Hưng, Hớn Quản (cũ) (Đường Tân Bình - Tân Hoà (cũ))</v>
      </c>
      <c r="D88" s="5" t="str">
        <f>'ĐẤT PNN'!D88</f>
        <v>Đường Tân Phú 1</v>
      </c>
      <c r="E88" s="5" t="str">
        <f>'ĐẤT PNN'!E88</f>
        <v>Đường N3a</v>
      </c>
      <c r="F88" s="4"/>
      <c r="G88" s="4"/>
      <c r="H88" s="4"/>
      <c r="I88" s="4"/>
      <c r="J88" s="4"/>
      <c r="K88" s="4"/>
      <c r="L88" s="28">
        <v>140</v>
      </c>
      <c r="M88" s="28">
        <v>98</v>
      </c>
      <c r="N88" s="28">
        <v>37</v>
      </c>
      <c r="O88" s="28"/>
      <c r="P88" s="28"/>
      <c r="Q88" s="28"/>
      <c r="R88" s="31"/>
    </row>
    <row r="89" spans="1:18" ht="31.5" x14ac:dyDescent="0.25">
      <c r="A89" s="3" t="s">
        <v>186</v>
      </c>
      <c r="B89" s="3">
        <v>86</v>
      </c>
      <c r="C89" s="5" t="str">
        <f>'ĐẤT PNN'!C89</f>
        <v>Đường giao thông liên xã</v>
      </c>
      <c r="D89" s="5" t="str">
        <f>'ĐẤT PNN'!D89</f>
        <v>Toàn tuyến</v>
      </c>
      <c r="E89" s="5"/>
      <c r="F89" s="4">
        <v>100</v>
      </c>
      <c r="G89" s="4">
        <v>70</v>
      </c>
      <c r="H89" s="4">
        <v>15</v>
      </c>
      <c r="I89" s="4"/>
      <c r="J89" s="4"/>
      <c r="K89" s="4"/>
      <c r="L89" s="28">
        <f>F89*1.4</f>
        <v>140</v>
      </c>
      <c r="M89" s="28">
        <f t="shared" ref="M89" si="12">G89*1.4</f>
        <v>98</v>
      </c>
      <c r="N89" s="28">
        <f t="shared" si="8"/>
        <v>37</v>
      </c>
      <c r="O89" s="28"/>
      <c r="P89" s="28"/>
      <c r="Q89" s="28"/>
      <c r="R89" s="31">
        <f>L89/F89</f>
        <v>1.4</v>
      </c>
    </row>
    <row r="90" spans="1:18" ht="47.25" x14ac:dyDescent="0.25">
      <c r="A90" s="3" t="s">
        <v>180</v>
      </c>
      <c r="B90" s="3">
        <v>87</v>
      </c>
      <c r="C90" s="5" t="str">
        <f>'ĐẤT PNN'!C90</f>
        <v>Các tuyến đường giao thông còn lại trên địa bàn xã</v>
      </c>
      <c r="D90" s="5" t="str">
        <f>'ĐẤT PNN'!D90</f>
        <v>Toàn tuyến</v>
      </c>
      <c r="E90" s="5"/>
      <c r="F90" s="4">
        <v>58</v>
      </c>
      <c r="G90" s="4">
        <v>41</v>
      </c>
      <c r="H90" s="4">
        <v>15</v>
      </c>
      <c r="I90" s="4"/>
      <c r="J90" s="4"/>
      <c r="K90" s="4"/>
      <c r="L90" s="27">
        <v>58</v>
      </c>
      <c r="M90" s="27">
        <v>41</v>
      </c>
      <c r="N90" s="28">
        <f t="shared" si="8"/>
        <v>37</v>
      </c>
      <c r="O90" s="28"/>
      <c r="P90" s="28"/>
      <c r="Q90" s="28"/>
      <c r="R90" s="31">
        <v>1</v>
      </c>
    </row>
  </sheetData>
  <autoFilter ref="B2:R90" xr:uid="{0B66FCD7-D382-4498-AC0A-8C7895209709}"/>
  <mergeCells count="10">
    <mergeCell ref="F1:F2"/>
    <mergeCell ref="B1:B2"/>
    <mergeCell ref="C1:C2"/>
    <mergeCell ref="D1:E1"/>
    <mergeCell ref="R1:R2"/>
    <mergeCell ref="N1:N2"/>
    <mergeCell ref="M1:M2"/>
    <mergeCell ref="L1:L2"/>
    <mergeCell ref="H1:H2"/>
    <mergeCell ref="G1:G2"/>
  </mergeCells>
  <pageMargins left="0.35" right="0.22" top="0.3" bottom="0.28999999999999998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2025-10-28T14:03:09Z</cp:lastPrinted>
  <dcterms:created xsi:type="dcterms:W3CDTF">2025-09-30T07:46:36Z</dcterms:created>
  <dcterms:modified xsi:type="dcterms:W3CDTF">2025-11-09T11:04:08Z</dcterms:modified>
</cp:coreProperties>
</file>